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Ex1.xml" ContentType="application/vnd.ms-office.chartex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Ex2.xml" ContentType="application/vnd.ms-office.chartex+xml"/>
  <Override PartName="/xl/charts/style7.xml" ContentType="application/vnd.ms-office.chartstyle+xml"/>
  <Override PartName="/xl/charts/colors7.xml" ContentType="application/vnd.ms-office.chartcolorstyle+xml"/>
  <Override PartName="/xl/charts/chartEx3.xml" ContentType="application/vnd.ms-office.chartex+xml"/>
  <Override PartName="/xl/charts/style8.xml" ContentType="application/vnd.ms-office.chartstyle+xml"/>
  <Override PartName="/xl/charts/colors8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7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e-Françoise\Doc_MF\Formation_Stat_CECAFOC\Exercices 2022\"/>
    </mc:Choice>
  </mc:AlternateContent>
  <xr:revisionPtr revIDLastSave="0" documentId="13_ncr:1_{7BCF8116-0818-4491-84A3-DBA59BD41778}" xr6:coauthVersionLast="47" xr6:coauthVersionMax="47" xr10:uidLastSave="{00000000-0000-0000-0000-000000000000}"/>
  <bookViews>
    <workbookView xWindow="-120" yWindow="-120" windowWidth="29040" windowHeight="15720" firstSheet="2" activeTab="7" xr2:uid="{00000000-000D-0000-FFFF-FFFF00000000}"/>
  </bookViews>
  <sheets>
    <sheet name="Qual" sheetId="1" r:id="rId1"/>
    <sheet name="Quant disc" sheetId="2" r:id="rId2"/>
    <sheet name="Quant cont" sheetId="3" r:id="rId3"/>
    <sheet name="Supermarché" sheetId="11" r:id="rId4"/>
    <sheet name="Ex BAM " sheetId="10" r:id="rId5"/>
    <sheet name="BAM" sheetId="4" r:id="rId6"/>
    <sheet name="Logement" sheetId="7" r:id="rId7"/>
    <sheet name="Loisirs" sheetId="8" r:id="rId8"/>
    <sheet name="Anscombe" sheetId="6" r:id="rId9"/>
    <sheet name="Poids" sheetId="5" r:id="rId10"/>
    <sheet name="Feuil1" sheetId="9" r:id="rId11"/>
  </sheets>
  <externalReferences>
    <externalReference r:id="rId12"/>
  </externalReferences>
  <definedNames>
    <definedName name="_xlchart.v1.0" hidden="1">'Quant cont'!$A$2:$A$196</definedName>
    <definedName name="_xlchart.v1.1" hidden="1">BAM!$B$2:$B$14</definedName>
    <definedName name="_xlchart.v1.2" hidden="1">BAM!$C$2:$C$14</definedName>
    <definedName name="_xlchart.v1.3" hidden="1">BAM!$D$2:$D$14</definedName>
    <definedName name="_xlchart.v1.4" hidden="1">BAM!$E$2:$E$14</definedName>
    <definedName name="_xlchart.v1.5" hidden="1">BAM!$B$2:$B$14</definedName>
    <definedName name="_xlchart.v1.6" hidden="1">BAM!$C$2:$C$14</definedName>
    <definedName name="_xlchart.v1.7" hidden="1">BAM!$D$2:$D$14</definedName>
    <definedName name="_xlchart.v1.8" hidden="1">BAM!$E$2:$E$14</definedName>
    <definedName name="Fraterie">'[1]Quant disc'!$A$2:$A$199</definedName>
    <definedName name="Taille" localSheetId="3">'[1]Quant cont'!$A$2:$A$197</definedName>
    <definedName name="Taille">'Quant cont'!$A$2:$A$197</definedName>
  </definedNames>
  <calcPr calcId="191029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5" l="1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2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2" i="5"/>
  <c r="K12" i="10"/>
  <c r="K14" i="10" s="1"/>
  <c r="J12" i="10"/>
  <c r="J14" i="10" s="1"/>
  <c r="K11" i="10"/>
  <c r="J11" i="10"/>
  <c r="L26" i="11"/>
  <c r="J26" i="11"/>
  <c r="I26" i="11"/>
  <c r="H26" i="11"/>
  <c r="G26" i="11"/>
  <c r="F26" i="11"/>
  <c r="E26" i="11"/>
  <c r="D26" i="11"/>
  <c r="C26" i="11"/>
  <c r="N25" i="11"/>
  <c r="N27" i="11" s="1"/>
  <c r="K25" i="11"/>
  <c r="K26" i="11" s="1"/>
  <c r="E25" i="11"/>
  <c r="D25" i="11"/>
  <c r="D21" i="11"/>
  <c r="E21" i="11" s="1"/>
  <c r="F21" i="11" s="1"/>
  <c r="G21" i="11" s="1"/>
  <c r="H21" i="11" s="1"/>
  <c r="I21" i="11" s="1"/>
  <c r="J21" i="11" s="1"/>
  <c r="K21" i="11" s="1"/>
  <c r="L21" i="11" s="1"/>
  <c r="C21" i="11"/>
  <c r="N17" i="11"/>
  <c r="L17" i="11"/>
  <c r="K17" i="11"/>
  <c r="J17" i="11"/>
  <c r="I17" i="11"/>
  <c r="H17" i="11"/>
  <c r="G17" i="11"/>
  <c r="F17" i="11"/>
  <c r="E17" i="11"/>
  <c r="D17" i="11"/>
  <c r="C17" i="11"/>
  <c r="O12" i="11"/>
  <c r="O13" i="11" s="1"/>
  <c r="O7" i="11"/>
  <c r="O9" i="11" s="1"/>
  <c r="L7" i="11"/>
  <c r="K7" i="11"/>
  <c r="J7" i="11"/>
  <c r="I7" i="11"/>
  <c r="H7" i="11"/>
  <c r="G7" i="11"/>
  <c r="F7" i="11"/>
  <c r="E7" i="11"/>
  <c r="D7" i="11"/>
  <c r="C7" i="11"/>
  <c r="O5" i="11"/>
  <c r="K13" i="10" l="1"/>
  <c r="J13" i="10"/>
  <c r="N26" i="11"/>
  <c r="D2" i="3" l="1" a="1"/>
  <c r="F11" i="2"/>
  <c r="F3" i="2"/>
  <c r="F4" i="2"/>
  <c r="F5" i="2"/>
  <c r="F6" i="2"/>
  <c r="F7" i="2"/>
  <c r="F8" i="2"/>
  <c r="F9" i="2"/>
  <c r="F10" i="2"/>
  <c r="F2" i="2"/>
  <c r="K3" i="2"/>
  <c r="K2" i="2"/>
  <c r="B7" i="1"/>
  <c r="D2" i="3" l="1"/>
  <c r="D7" i="3" l="1"/>
  <c r="F7" i="3" l="1"/>
  <c r="F4" i="3"/>
  <c r="F3" i="3"/>
  <c r="F5" i="3"/>
  <c r="F6" i="3"/>
  <c r="F2" i="3"/>
  <c r="G2" i="3" s="1"/>
  <c r="G3" i="3" l="1"/>
  <c r="G4" i="3" s="1"/>
  <c r="G5" i="3" s="1"/>
  <c r="G6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<sst xmlns="http://schemas.openxmlformats.org/spreadsheetml/2006/main" count="135" uniqueCount="125">
  <si>
    <t>Modalités</t>
  </si>
  <si>
    <t>Très graves</t>
  </si>
  <si>
    <t>Assez graves</t>
  </si>
  <si>
    <t>Peu graves</t>
  </si>
  <si>
    <t>Absolument pas graves</t>
  </si>
  <si>
    <t>Sans avis</t>
  </si>
  <si>
    <t>Effectifs</t>
  </si>
  <si>
    <t>Frères et sœurs</t>
  </si>
  <si>
    <t>Taille</t>
  </si>
  <si>
    <t>Primaire</t>
  </si>
  <si>
    <t>Secondaire</t>
  </si>
  <si>
    <t>Supérieur</t>
  </si>
  <si>
    <t>Universitaire</t>
  </si>
  <si>
    <t>Poids Corps</t>
  </si>
  <si>
    <t>Poids Cerveau</t>
  </si>
  <si>
    <t>Série S</t>
  </si>
  <si>
    <t>Série S1</t>
  </si>
  <si>
    <t>Série S2</t>
  </si>
  <si>
    <t>Série S3</t>
  </si>
  <si>
    <t>Revenus mensuels nets</t>
  </si>
  <si>
    <t>Dépenses en loisirs</t>
  </si>
  <si>
    <t xml:space="preserve">Castor </t>
  </si>
  <si>
    <t>Vache</t>
  </si>
  <si>
    <t xml:space="preserve">Loup gris </t>
  </si>
  <si>
    <t>Chèvre</t>
  </si>
  <si>
    <t>Cobaye</t>
  </si>
  <si>
    <t>Diplodocus</t>
  </si>
  <si>
    <t>Eléphant d'Asie</t>
  </si>
  <si>
    <t>Ane</t>
  </si>
  <si>
    <t>Cheval</t>
  </si>
  <si>
    <t>Babouin</t>
  </si>
  <si>
    <t>Chat</t>
  </si>
  <si>
    <t>Girafe</t>
  </si>
  <si>
    <t>Gorille</t>
  </si>
  <si>
    <t>Humain</t>
  </si>
  <si>
    <t xml:space="preserve">Eléphant d'Afrique </t>
  </si>
  <si>
    <t>Triceratops</t>
  </si>
  <si>
    <t>Singe Rhesus</t>
  </si>
  <si>
    <t>Kangourou</t>
  </si>
  <si>
    <t>Hamster</t>
  </si>
  <si>
    <t>Souris</t>
  </si>
  <si>
    <t>Lapin</t>
  </si>
  <si>
    <t>Mouton</t>
  </si>
  <si>
    <t>Jaguar</t>
  </si>
  <si>
    <t>Chimpanzé</t>
  </si>
  <si>
    <t>Brachiosaurus</t>
  </si>
  <si>
    <t>Rat</t>
  </si>
  <si>
    <t>Taupe</t>
  </si>
  <si>
    <t>Cochon</t>
  </si>
  <si>
    <t>[150,160[</t>
  </si>
  <si>
    <t>[160,170[</t>
  </si>
  <si>
    <t>[170,180[</t>
  </si>
  <si>
    <t>[180,190[</t>
  </si>
  <si>
    <t>[190,200[</t>
  </si>
  <si>
    <t>Classes</t>
  </si>
  <si>
    <t>[160,165[</t>
  </si>
  <si>
    <t>[165,170[</t>
  </si>
  <si>
    <t>[170,175[</t>
  </si>
  <si>
    <t>[175,180[</t>
  </si>
  <si>
    <t>[180,185[</t>
  </si>
  <si>
    <t>[185,190[</t>
  </si>
  <si>
    <t>[190,200]</t>
  </si>
  <si>
    <t>Allemagne</t>
  </si>
  <si>
    <t>Belgique</t>
  </si>
  <si>
    <t>Canada</t>
  </si>
  <si>
    <t>DANEMARK</t>
  </si>
  <si>
    <t>Espagne</t>
  </si>
  <si>
    <t>Etats_Unis</t>
  </si>
  <si>
    <t>France</t>
  </si>
  <si>
    <t>Grèce</t>
  </si>
  <si>
    <t>Irlande</t>
  </si>
  <si>
    <t>Norvège</t>
  </si>
  <si>
    <t>Royaume Uni</t>
  </si>
  <si>
    <t>Suède</t>
  </si>
  <si>
    <t>Suisse</t>
  </si>
  <si>
    <t>Pays</t>
  </si>
  <si>
    <t>http://www.itse.be/statistique2010/co/233_Cours_boxplot.html</t>
  </si>
  <si>
    <t>Voici le tableau reprenant les côtes sur 100 obtenues par 10 étudiants dans 7 cours différents</t>
  </si>
  <si>
    <t xml:space="preserve">Représentez les boîtes à moustaches correspondants aux cours 1 et 7 </t>
  </si>
  <si>
    <t>Référence</t>
  </si>
  <si>
    <t>Nb Freres et sœurs</t>
  </si>
  <si>
    <t>Nb Familles</t>
  </si>
  <si>
    <t>Minimum</t>
  </si>
  <si>
    <t>Maximum</t>
  </si>
  <si>
    <t>Critère 1</t>
  </si>
  <si>
    <t>Critère 2</t>
  </si>
  <si>
    <t>&gt;=150</t>
  </si>
  <si>
    <t>&lt;160</t>
  </si>
  <si>
    <t>&gt;=160</t>
  </si>
  <si>
    <t>&gt;=170</t>
  </si>
  <si>
    <t>&gt;=180</t>
  </si>
  <si>
    <t>&gt;=190</t>
  </si>
  <si>
    <t>&lt;170</t>
  </si>
  <si>
    <t>&lt;180</t>
  </si>
  <si>
    <t>&lt;190</t>
  </si>
  <si>
    <t>&lt;200</t>
  </si>
  <si>
    <t>Fréquences</t>
  </si>
  <si>
    <t>Fréquences cumulées</t>
  </si>
  <si>
    <t>1000 caissettes de 9 pêches</t>
  </si>
  <si>
    <t>a) Moyenne</t>
  </si>
  <si>
    <t>Nombres de pêches abîmées</t>
  </si>
  <si>
    <t>xi</t>
  </si>
  <si>
    <t>Nombre de caissettes</t>
  </si>
  <si>
    <t>ni</t>
  </si>
  <si>
    <t>Effectif total</t>
  </si>
  <si>
    <t>Solution1</t>
  </si>
  <si>
    <t>xi*ni</t>
  </si>
  <si>
    <r>
      <rPr>
        <sz val="10"/>
        <rFont val="Calibri"/>
        <family val="2"/>
      </rPr>
      <t>∑</t>
    </r>
    <r>
      <rPr>
        <sz val="10"/>
        <rFont val="Arial"/>
        <family val="2"/>
      </rPr>
      <t>(</t>
    </r>
    <r>
      <rPr>
        <sz val="10"/>
        <rFont val="Arial"/>
      </rPr>
      <t>xi*ni)</t>
    </r>
  </si>
  <si>
    <t>Moyenne pêches abîmées</t>
  </si>
  <si>
    <r>
      <rPr>
        <sz val="10"/>
        <rFont val="Calibri"/>
        <family val="2"/>
      </rPr>
      <t>∑</t>
    </r>
    <r>
      <rPr>
        <sz val="10"/>
        <rFont val="Arial"/>
        <family val="2"/>
      </rPr>
      <t>(</t>
    </r>
    <r>
      <rPr>
        <sz val="10"/>
        <rFont val="Arial"/>
      </rPr>
      <t>xi*ni)</t>
    </r>
    <r>
      <rPr>
        <sz val="10"/>
        <rFont val="Arial"/>
        <family val="2"/>
      </rPr>
      <t>/1000</t>
    </r>
  </si>
  <si>
    <t xml:space="preserve">Solution 2 </t>
  </si>
  <si>
    <r>
      <t xml:space="preserve">Utilisation de la Fonction Sommeprod
pour calculer </t>
    </r>
    <r>
      <rPr>
        <sz val="10"/>
        <rFont val="Calibri"/>
        <family val="2"/>
      </rPr>
      <t>∑</t>
    </r>
    <r>
      <rPr>
        <sz val="10"/>
        <rFont val="Arial"/>
        <family val="2"/>
      </rPr>
      <t>xi*ni</t>
    </r>
  </si>
  <si>
    <t>SOMMEPROD(C4:L4;C5:L5)</t>
  </si>
  <si>
    <t>b) Mode</t>
  </si>
  <si>
    <t>c) Médiane</t>
  </si>
  <si>
    <t>Eff Cum</t>
  </si>
  <si>
    <t>C1</t>
  </si>
  <si>
    <t>Médiane</t>
  </si>
  <si>
    <t>Quartile 1</t>
  </si>
  <si>
    <t>Quartile 3</t>
  </si>
  <si>
    <t>Largeur de le boîte</t>
  </si>
  <si>
    <t>1,5*L</t>
  </si>
  <si>
    <t>BI</t>
  </si>
  <si>
    <t>BS</t>
  </si>
  <si>
    <t>C7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</si>
</sst>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name val="Arial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</cellStyleXfs>
  <cellXfs count="48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1" xfId="0" applyBorder="1"/>
    <xf numFmtId="0" fontId="1" fillId="0" borderId="0" xfId="0" applyFont="1" applyBorder="1"/>
    <xf numFmtId="0" fontId="1" fillId="0" borderId="0" xfId="0" applyFont="1" applyFill="1" applyBorder="1"/>
    <xf numFmtId="0" fontId="0" fillId="0" borderId="9" xfId="0" applyFill="1" applyBorder="1"/>
    <xf numFmtId="0" fontId="0" fillId="0" borderId="0" xfId="0" applyFill="1" applyBorder="1"/>
    <xf numFmtId="0" fontId="1" fillId="0" borderId="0" xfId="0" applyFont="1" applyFill="1"/>
    <xf numFmtId="0" fontId="0" fillId="0" borderId="0" xfId="0" applyFill="1"/>
    <xf numFmtId="0" fontId="2" fillId="0" borderId="0" xfId="0" applyFont="1"/>
    <xf numFmtId="0" fontId="0" fillId="0" borderId="0" xfId="0" applyAlignment="1"/>
    <xf numFmtId="0" fontId="1" fillId="0" borderId="3" xfId="0" applyFont="1" applyFill="1" applyBorder="1"/>
    <xf numFmtId="0" fontId="0" fillId="0" borderId="5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0" applyFont="1"/>
    <xf numFmtId="9" fontId="0" fillId="0" borderId="0" xfId="2" applyFont="1"/>
    <xf numFmtId="9" fontId="0" fillId="0" borderId="0" xfId="0" applyNumberFormat="1"/>
    <xf numFmtId="0" fontId="0" fillId="0" borderId="0" xfId="0" applyNumberFormat="1"/>
    <xf numFmtId="0" fontId="0" fillId="0" borderId="0" xfId="2" applyNumberFormat="1" applyFont="1"/>
    <xf numFmtId="0" fontId="0" fillId="0" borderId="0" xfId="1" applyNumberFormat="1" applyFont="1"/>
    <xf numFmtId="0" fontId="2" fillId="0" borderId="0" xfId="3"/>
    <xf numFmtId="0" fontId="1" fillId="0" borderId="0" xfId="3" applyFont="1"/>
    <xf numFmtId="0" fontId="2" fillId="0" borderId="7" xfId="3" applyBorder="1"/>
    <xf numFmtId="0" fontId="2" fillId="0" borderId="0" xfId="3" applyAlignment="1">
      <alignment wrapText="1"/>
    </xf>
    <xf numFmtId="49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4">
    <cellStyle name="Milliers" xfId="1" builtinId="3"/>
    <cellStyle name="Normal" xfId="0" builtinId="0"/>
    <cellStyle name="Normal 2" xfId="3" xr:uid="{C193E4D6-1D8B-4E02-B935-39A821459CE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Histogramme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7.8892059889893687E-2"/>
          <c:y val="0.11411382113821138"/>
          <c:w val="0.90558149663606458"/>
          <c:h val="0.803940592791754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5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Qual!$A$2:$A$6</c:f>
              <c:strCache>
                <c:ptCount val="5"/>
                <c:pt idx="0">
                  <c:v>Très graves</c:v>
                </c:pt>
                <c:pt idx="1">
                  <c:v>Assez graves</c:v>
                </c:pt>
                <c:pt idx="2">
                  <c:v>Peu graves</c:v>
                </c:pt>
                <c:pt idx="3">
                  <c:v>Absolument pas graves</c:v>
                </c:pt>
                <c:pt idx="4">
                  <c:v>Sans avis</c:v>
                </c:pt>
              </c:strCache>
            </c:strRef>
          </c:cat>
          <c:val>
            <c:numRef>
              <c:f>Qual!$B$2:$B$6</c:f>
              <c:numCache>
                <c:formatCode>General</c:formatCode>
                <c:ptCount val="5"/>
                <c:pt idx="0">
                  <c:v>21350</c:v>
                </c:pt>
                <c:pt idx="1">
                  <c:v>10150</c:v>
                </c:pt>
                <c:pt idx="2">
                  <c:v>1400</c:v>
                </c:pt>
                <c:pt idx="3">
                  <c:v>350</c:v>
                </c:pt>
                <c:pt idx="4">
                  <c:v>1750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22-47B3-859E-191159C35A8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97932223"/>
        <c:axId val="597930559"/>
      </c:barChart>
      <c:catAx>
        <c:axId val="59793222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7930559"/>
        <c:crosses val="autoZero"/>
        <c:auto val="1"/>
        <c:lblAlgn val="ctr"/>
        <c:lblOffset val="100"/>
        <c:noMultiLvlLbl val="0"/>
      </c:catAx>
      <c:valAx>
        <c:axId val="59793055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79322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95749132141098"/>
          <c:y val="0.10457068985779763"/>
          <c:w val="0.81407966836789758"/>
          <c:h val="0.70777357307948452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4793-42E9-B148-16EE3A77E8F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4793-42E9-B148-16EE3A77E8F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4793-42E9-B148-16EE3A77E8F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4793-42E9-B148-16EE3A77E8F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4793-42E9-B148-16EE3A77E8F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Qual!$A$2:$A$6</c:f>
              <c:strCache>
                <c:ptCount val="5"/>
                <c:pt idx="0">
                  <c:v>Très graves</c:v>
                </c:pt>
                <c:pt idx="1">
                  <c:v>Assez graves</c:v>
                </c:pt>
                <c:pt idx="2">
                  <c:v>Peu graves</c:v>
                </c:pt>
                <c:pt idx="3">
                  <c:v>Absolument pas graves</c:v>
                </c:pt>
                <c:pt idx="4">
                  <c:v>Sans avis</c:v>
                </c:pt>
              </c:strCache>
            </c:strRef>
          </c:cat>
          <c:val>
            <c:numRef>
              <c:f>Qual!$B$2:$B$6</c:f>
              <c:numCache>
                <c:formatCode>General</c:formatCode>
                <c:ptCount val="5"/>
                <c:pt idx="0">
                  <c:v>21350</c:v>
                </c:pt>
                <c:pt idx="1">
                  <c:v>10150</c:v>
                </c:pt>
                <c:pt idx="2">
                  <c:v>1400</c:v>
                </c:pt>
                <c:pt idx="3">
                  <c:v>350</c:v>
                </c:pt>
                <c:pt idx="4">
                  <c:v>1750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5B-4116-A465-BA06310B74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bg2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692038495188102E-2"/>
          <c:y val="5.0925925925925923E-2"/>
          <c:w val="0.90286351706036749"/>
          <c:h val="0.841674686497521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'Quant disc'!$D$2:$D$10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cat>
          <c:val>
            <c:numRef>
              <c:f>'Quant disc'!$F$2:$F$10</c:f>
              <c:numCache>
                <c:formatCode>General</c:formatCode>
                <c:ptCount val="9"/>
                <c:pt idx="0">
                  <c:v>25</c:v>
                </c:pt>
                <c:pt idx="1">
                  <c:v>77</c:v>
                </c:pt>
                <c:pt idx="2">
                  <c:v>54</c:v>
                </c:pt>
                <c:pt idx="3">
                  <c:v>23</c:v>
                </c:pt>
                <c:pt idx="4">
                  <c:v>11</c:v>
                </c:pt>
                <c:pt idx="5">
                  <c:v>3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B9-4927-BD87-0FF014E23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overlap val="-27"/>
        <c:axId val="548314095"/>
        <c:axId val="548314511"/>
      </c:barChart>
      <c:catAx>
        <c:axId val="548314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8314511"/>
        <c:crosses val="autoZero"/>
        <c:auto val="1"/>
        <c:lblAlgn val="ctr"/>
        <c:lblOffset val="100"/>
        <c:noMultiLvlLbl val="0"/>
      </c:catAx>
      <c:valAx>
        <c:axId val="548314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83140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Tailles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'Quant cont'!$D$2:$D$6</c:f>
              <c:strCache>
                <c:ptCount val="5"/>
                <c:pt idx="0">
                  <c:v>3</c:v>
                </c:pt>
                <c:pt idx="1">
                  <c:v>61</c:v>
                </c:pt>
                <c:pt idx="2">
                  <c:v>65</c:v>
                </c:pt>
                <c:pt idx="3">
                  <c:v>54</c:v>
                </c:pt>
                <c:pt idx="4">
                  <c:v>13</c:v>
                </c:pt>
              </c:strCache>
            </c:strRef>
          </c:tx>
          <c:spPr>
            <a:solidFill>
              <a:schemeClr val="accent1"/>
            </a:solidFill>
            <a:ln w="19050">
              <a:solidFill>
                <a:schemeClr val="tx1"/>
              </a:solidFill>
            </a:ln>
            <a:effectLst/>
          </c:spPr>
          <c:invertIfNegative val="0"/>
          <c:cat>
            <c:strRef>
              <c:f>'Quant cont'!$C$2:$C$6</c:f>
              <c:strCache>
                <c:ptCount val="5"/>
                <c:pt idx="0">
                  <c:v>[150,160[</c:v>
                </c:pt>
                <c:pt idx="1">
                  <c:v>[160,170[</c:v>
                </c:pt>
                <c:pt idx="2">
                  <c:v>[170,180[</c:v>
                </c:pt>
                <c:pt idx="3">
                  <c:v>[180,190[</c:v>
                </c:pt>
                <c:pt idx="4">
                  <c:v>[190,200[</c:v>
                </c:pt>
              </c:strCache>
            </c:strRef>
          </c:cat>
          <c:val>
            <c:numRef>
              <c:f>'Quant cont'!$D$2:$D$6</c:f>
              <c:numCache>
                <c:formatCode>General</c:formatCode>
                <c:ptCount val="5"/>
                <c:pt idx="0">
                  <c:v>3</c:v>
                </c:pt>
                <c:pt idx="1">
                  <c:v>61</c:v>
                </c:pt>
                <c:pt idx="2">
                  <c:v>65</c:v>
                </c:pt>
                <c:pt idx="3">
                  <c:v>54</c:v>
                </c:pt>
                <c:pt idx="4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70-4641-8FA5-985CE57B4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602681695"/>
        <c:axId val="602682111"/>
      </c:barChart>
      <c:catAx>
        <c:axId val="602681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02682111"/>
        <c:crosses val="autoZero"/>
        <c:auto val="1"/>
        <c:lblAlgn val="ctr"/>
        <c:lblOffset val="100"/>
        <c:noMultiLvlLbl val="0"/>
      </c:catAx>
      <c:valAx>
        <c:axId val="602682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026816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Fréquences cumulées</a:t>
            </a:r>
          </a:p>
        </c:rich>
      </c:tx>
      <c:layout>
        <c:manualLayout>
          <c:xMode val="edge"/>
          <c:yMode val="edge"/>
          <c:x val="0.41595122484689406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Tailles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'Quant cont'!$N$2:$N$7</c:f>
              <c:numCache>
                <c:formatCode>General</c:formatCode>
                <c:ptCount val="6"/>
                <c:pt idx="0">
                  <c:v>150</c:v>
                </c:pt>
                <c:pt idx="1">
                  <c:v>160</c:v>
                </c:pt>
                <c:pt idx="2">
                  <c:v>170</c:v>
                </c:pt>
                <c:pt idx="3">
                  <c:v>180</c:v>
                </c:pt>
                <c:pt idx="4">
                  <c:v>190</c:v>
                </c:pt>
                <c:pt idx="5">
                  <c:v>200</c:v>
                </c:pt>
              </c:numCache>
            </c:numRef>
          </c:xVal>
          <c:yVal>
            <c:numRef>
              <c:f>'Quant cont'!$O$2:$O$7</c:f>
              <c:numCache>
                <c:formatCode>General</c:formatCode>
                <c:ptCount val="6"/>
                <c:pt idx="0">
                  <c:v>0</c:v>
                </c:pt>
                <c:pt idx="1">
                  <c:v>1.5306122448979591E-2</c:v>
                </c:pt>
                <c:pt idx="2">
                  <c:v>0.32653061224489799</c:v>
                </c:pt>
                <c:pt idx="3">
                  <c:v>0.65816326530612246</c:v>
                </c:pt>
                <c:pt idx="4">
                  <c:v>0.93367346938775508</c:v>
                </c:pt>
                <c:pt idx="5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11-4B51-B13A-070AC364EE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2443807"/>
        <c:axId val="738614367"/>
      </c:scatterChart>
      <c:valAx>
        <c:axId val="682443807"/>
        <c:scaling>
          <c:orientation val="minMax"/>
          <c:min val="1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38614367"/>
        <c:crosses val="autoZero"/>
        <c:crossBetween val="midCat"/>
      </c:valAx>
      <c:valAx>
        <c:axId val="738614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82443807"/>
        <c:crossesAt val="150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Loisirs!$A$2:$A$22</c:f>
              <c:numCache>
                <c:formatCode>General</c:formatCode>
                <c:ptCount val="21"/>
                <c:pt idx="0">
                  <c:v>809</c:v>
                </c:pt>
                <c:pt idx="1">
                  <c:v>734</c:v>
                </c:pt>
                <c:pt idx="2">
                  <c:v>462</c:v>
                </c:pt>
                <c:pt idx="3">
                  <c:v>679</c:v>
                </c:pt>
                <c:pt idx="4">
                  <c:v>610</c:v>
                </c:pt>
                <c:pt idx="5">
                  <c:v>492</c:v>
                </c:pt>
                <c:pt idx="6">
                  <c:v>569</c:v>
                </c:pt>
                <c:pt idx="7">
                  <c:v>524</c:v>
                </c:pt>
                <c:pt idx="8">
                  <c:v>828</c:v>
                </c:pt>
                <c:pt idx="9">
                  <c:v>855</c:v>
                </c:pt>
                <c:pt idx="10">
                  <c:v>582</c:v>
                </c:pt>
                <c:pt idx="11">
                  <c:v>643</c:v>
                </c:pt>
                <c:pt idx="12">
                  <c:v>862</c:v>
                </c:pt>
                <c:pt idx="13">
                  <c:v>752</c:v>
                </c:pt>
                <c:pt idx="14">
                  <c:v>871</c:v>
                </c:pt>
                <c:pt idx="15">
                  <c:v>875</c:v>
                </c:pt>
                <c:pt idx="16">
                  <c:v>894</c:v>
                </c:pt>
                <c:pt idx="17">
                  <c:v>902</c:v>
                </c:pt>
                <c:pt idx="18">
                  <c:v>907</c:v>
                </c:pt>
                <c:pt idx="19">
                  <c:v>918</c:v>
                </c:pt>
                <c:pt idx="20">
                  <c:v>921</c:v>
                </c:pt>
              </c:numCache>
            </c:numRef>
          </c:xVal>
          <c:yVal>
            <c:numRef>
              <c:f>Loisirs!$B$2:$B$22</c:f>
              <c:numCache>
                <c:formatCode>General</c:formatCode>
                <c:ptCount val="21"/>
                <c:pt idx="0">
                  <c:v>77</c:v>
                </c:pt>
                <c:pt idx="1">
                  <c:v>79</c:v>
                </c:pt>
                <c:pt idx="2">
                  <c:v>80</c:v>
                </c:pt>
                <c:pt idx="3">
                  <c:v>80</c:v>
                </c:pt>
                <c:pt idx="4">
                  <c:v>81</c:v>
                </c:pt>
                <c:pt idx="5">
                  <c:v>81</c:v>
                </c:pt>
                <c:pt idx="6">
                  <c:v>81</c:v>
                </c:pt>
                <c:pt idx="7">
                  <c:v>82</c:v>
                </c:pt>
                <c:pt idx="8">
                  <c:v>82</c:v>
                </c:pt>
                <c:pt idx="9">
                  <c:v>83</c:v>
                </c:pt>
                <c:pt idx="10">
                  <c:v>83</c:v>
                </c:pt>
                <c:pt idx="11">
                  <c:v>84</c:v>
                </c:pt>
                <c:pt idx="12">
                  <c:v>84</c:v>
                </c:pt>
                <c:pt idx="13">
                  <c:v>85</c:v>
                </c:pt>
                <c:pt idx="14">
                  <c:v>162</c:v>
                </c:pt>
                <c:pt idx="15">
                  <c:v>186</c:v>
                </c:pt>
                <c:pt idx="16">
                  <c:v>223</c:v>
                </c:pt>
                <c:pt idx="17">
                  <c:v>226</c:v>
                </c:pt>
                <c:pt idx="18">
                  <c:v>243</c:v>
                </c:pt>
                <c:pt idx="19">
                  <c:v>260</c:v>
                </c:pt>
                <c:pt idx="20">
                  <c:v>281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40B-4A84-829F-32E7F0141446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Loisirs!$A$16:$A$22</c:f>
              <c:numCache>
                <c:formatCode>General</c:formatCode>
                <c:ptCount val="7"/>
                <c:pt idx="0">
                  <c:v>871</c:v>
                </c:pt>
                <c:pt idx="1">
                  <c:v>875</c:v>
                </c:pt>
                <c:pt idx="2">
                  <c:v>894</c:v>
                </c:pt>
                <c:pt idx="3">
                  <c:v>902</c:v>
                </c:pt>
                <c:pt idx="4">
                  <c:v>907</c:v>
                </c:pt>
                <c:pt idx="5">
                  <c:v>918</c:v>
                </c:pt>
                <c:pt idx="6">
                  <c:v>921</c:v>
                </c:pt>
              </c:numCache>
            </c:numRef>
          </c:xVal>
          <c:yVal>
            <c:numRef>
              <c:f>Loisirs!$B$16:$B$22</c:f>
              <c:numCache>
                <c:formatCode>General</c:formatCode>
                <c:ptCount val="7"/>
                <c:pt idx="0">
                  <c:v>162</c:v>
                </c:pt>
                <c:pt idx="1">
                  <c:v>186</c:v>
                </c:pt>
                <c:pt idx="2">
                  <c:v>223</c:v>
                </c:pt>
                <c:pt idx="3">
                  <c:v>226</c:v>
                </c:pt>
                <c:pt idx="4">
                  <c:v>243</c:v>
                </c:pt>
                <c:pt idx="5">
                  <c:v>260</c:v>
                </c:pt>
                <c:pt idx="6">
                  <c:v>281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40B-4A84-829F-32E7F01414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2445263"/>
        <c:axId val="1892445679"/>
      </c:scatterChart>
      <c:valAx>
        <c:axId val="1892445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92445679"/>
        <c:crosses val="autoZero"/>
        <c:crossBetween val="midCat"/>
      </c:valAx>
      <c:valAx>
        <c:axId val="1892445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92445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Loisirs!$A$2:$A$15</c:f>
              <c:numCache>
                <c:formatCode>General</c:formatCode>
                <c:ptCount val="14"/>
                <c:pt idx="0">
                  <c:v>809</c:v>
                </c:pt>
                <c:pt idx="1">
                  <c:v>734</c:v>
                </c:pt>
                <c:pt idx="2">
                  <c:v>462</c:v>
                </c:pt>
                <c:pt idx="3">
                  <c:v>679</c:v>
                </c:pt>
                <c:pt idx="4">
                  <c:v>610</c:v>
                </c:pt>
                <c:pt idx="5">
                  <c:v>492</c:v>
                </c:pt>
                <c:pt idx="6">
                  <c:v>569</c:v>
                </c:pt>
                <c:pt idx="7">
                  <c:v>524</c:v>
                </c:pt>
                <c:pt idx="8">
                  <c:v>828</c:v>
                </c:pt>
                <c:pt idx="9">
                  <c:v>855</c:v>
                </c:pt>
                <c:pt idx="10">
                  <c:v>582</c:v>
                </c:pt>
                <c:pt idx="11">
                  <c:v>643</c:v>
                </c:pt>
                <c:pt idx="12">
                  <c:v>862</c:v>
                </c:pt>
                <c:pt idx="13">
                  <c:v>752</c:v>
                </c:pt>
              </c:numCache>
            </c:numRef>
          </c:xVal>
          <c:yVal>
            <c:numRef>
              <c:f>Loisirs!$B$2:$B$15</c:f>
              <c:numCache>
                <c:formatCode>General</c:formatCode>
                <c:ptCount val="14"/>
                <c:pt idx="0">
                  <c:v>77</c:v>
                </c:pt>
                <c:pt idx="1">
                  <c:v>79</c:v>
                </c:pt>
                <c:pt idx="2">
                  <c:v>80</c:v>
                </c:pt>
                <c:pt idx="3">
                  <c:v>80</c:v>
                </c:pt>
                <c:pt idx="4">
                  <c:v>81</c:v>
                </c:pt>
                <c:pt idx="5">
                  <c:v>81</c:v>
                </c:pt>
                <c:pt idx="6">
                  <c:v>81</c:v>
                </c:pt>
                <c:pt idx="7">
                  <c:v>82</c:v>
                </c:pt>
                <c:pt idx="8">
                  <c:v>82</c:v>
                </c:pt>
                <c:pt idx="9">
                  <c:v>83</c:v>
                </c:pt>
                <c:pt idx="10">
                  <c:v>83</c:v>
                </c:pt>
                <c:pt idx="11">
                  <c:v>84</c:v>
                </c:pt>
                <c:pt idx="12">
                  <c:v>84</c:v>
                </c:pt>
                <c:pt idx="13">
                  <c:v>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F1-43F3-A5B8-A2AEA934C4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8554863"/>
        <c:axId val="1638549039"/>
      </c:scatterChart>
      <c:valAx>
        <c:axId val="16385548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38549039"/>
        <c:crosses val="autoZero"/>
        <c:crossBetween val="midCat"/>
      </c:valAx>
      <c:valAx>
        <c:axId val="1638549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385548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Poids!$E$2:$E$29</c:f>
              <c:numCache>
                <c:formatCode>General</c:formatCode>
                <c:ptCount val="28"/>
                <c:pt idx="0">
                  <c:v>0.30010459245033816</c:v>
                </c:pt>
                <c:pt idx="1">
                  <c:v>6.1420374055873559</c:v>
                </c:pt>
                <c:pt idx="2">
                  <c:v>3.5926438462331105</c:v>
                </c:pt>
                <c:pt idx="3">
                  <c:v>3.3199873262366122</c:v>
                </c:pt>
                <c:pt idx="4">
                  <c:v>3.9220713153281329E-2</c:v>
                </c:pt>
                <c:pt idx="5">
                  <c:v>9.3673441207858481</c:v>
                </c:pt>
                <c:pt idx="6">
                  <c:v>7.8426714749794568</c:v>
                </c:pt>
                <c:pt idx="7">
                  <c:v>5.2316432332800442</c:v>
                </c:pt>
                <c:pt idx="8">
                  <c:v>6.2557500417533669</c:v>
                </c:pt>
                <c:pt idx="9">
                  <c:v>2.3025850929940459</c:v>
                </c:pt>
                <c:pt idx="10">
                  <c:v>1.1939224684724346</c:v>
                </c:pt>
                <c:pt idx="11">
                  <c:v>6.2709884318582994</c:v>
                </c:pt>
                <c:pt idx="12">
                  <c:v>5.3327187932653688</c:v>
                </c:pt>
                <c:pt idx="13">
                  <c:v>4.1271343850450917</c:v>
                </c:pt>
                <c:pt idx="14">
                  <c:v>8.8029734565784228</c:v>
                </c:pt>
                <c:pt idx="15">
                  <c:v>9.1484649682580947</c:v>
                </c:pt>
                <c:pt idx="16">
                  <c:v>1.9169226121820611</c:v>
                </c:pt>
                <c:pt idx="17">
                  <c:v>3.5553480614894135</c:v>
                </c:pt>
                <c:pt idx="18">
                  <c:v>-2.120263536200091</c:v>
                </c:pt>
                <c:pt idx="19">
                  <c:v>-3.7722610630529876</c:v>
                </c:pt>
                <c:pt idx="20">
                  <c:v>0.91629073187415511</c:v>
                </c:pt>
                <c:pt idx="21">
                  <c:v>4.0163830207523885</c:v>
                </c:pt>
                <c:pt idx="22">
                  <c:v>4.6051701859880918</c:v>
                </c:pt>
                <c:pt idx="23">
                  <c:v>3.9543159176183975</c:v>
                </c:pt>
                <c:pt idx="24">
                  <c:v>11.373663397636721</c:v>
                </c:pt>
                <c:pt idx="25">
                  <c:v>-1.2729656758128873</c:v>
                </c:pt>
                <c:pt idx="26">
                  <c:v>-2.1037342342488805</c:v>
                </c:pt>
                <c:pt idx="27">
                  <c:v>5.2574953720277815</c:v>
                </c:pt>
              </c:numCache>
            </c:numRef>
          </c:xVal>
          <c:yVal>
            <c:numRef>
              <c:f>Poids!$F$2:$F$29</c:f>
              <c:numCache>
                <c:formatCode>General</c:formatCode>
                <c:ptCount val="28"/>
                <c:pt idx="0">
                  <c:v>2.0918640616783932</c:v>
                </c:pt>
                <c:pt idx="1">
                  <c:v>6.0473721790462776</c:v>
                </c:pt>
                <c:pt idx="2">
                  <c:v>4.7833163713715656</c:v>
                </c:pt>
                <c:pt idx="3">
                  <c:v>4.7449321283632502</c:v>
                </c:pt>
                <c:pt idx="4">
                  <c:v>1.7047480922384253</c:v>
                </c:pt>
                <c:pt idx="5">
                  <c:v>3.912023005428146</c:v>
                </c:pt>
                <c:pt idx="6">
                  <c:v>8.4344635438172411</c:v>
                </c:pt>
                <c:pt idx="7">
                  <c:v>6.0378709199221374</c:v>
                </c:pt>
                <c:pt idx="8">
                  <c:v>6.4846352356352517</c:v>
                </c:pt>
                <c:pt idx="9">
                  <c:v>4.7449321283632502</c:v>
                </c:pt>
                <c:pt idx="10">
                  <c:v>3.2425923514855168</c:v>
                </c:pt>
                <c:pt idx="11">
                  <c:v>6.522092798170152</c:v>
                </c:pt>
                <c:pt idx="12">
                  <c:v>6.0063531596017325</c:v>
                </c:pt>
                <c:pt idx="13">
                  <c:v>7.1853870155804165</c:v>
                </c:pt>
                <c:pt idx="14">
                  <c:v>8.6503245040194194</c:v>
                </c:pt>
                <c:pt idx="15">
                  <c:v>4.2484952420493594</c:v>
                </c:pt>
                <c:pt idx="16">
                  <c:v>5.1873858058407549</c:v>
                </c:pt>
                <c:pt idx="17">
                  <c:v>4.0253516907351496</c:v>
                </c:pt>
                <c:pt idx="18">
                  <c:v>0</c:v>
                </c:pt>
                <c:pt idx="19">
                  <c:v>-0.916290731874155</c:v>
                </c:pt>
                <c:pt idx="20">
                  <c:v>2.4932054526026954</c:v>
                </c:pt>
                <c:pt idx="21">
                  <c:v>5.1647859739235145</c:v>
                </c:pt>
                <c:pt idx="22">
                  <c:v>5.0562458053483077</c:v>
                </c:pt>
                <c:pt idx="23">
                  <c:v>6.0867747269123065</c:v>
                </c:pt>
                <c:pt idx="24">
                  <c:v>5.0401940963378005</c:v>
                </c:pt>
                <c:pt idx="25">
                  <c:v>0.64185388617239469</c:v>
                </c:pt>
                <c:pt idx="26">
                  <c:v>1.0986122886681098</c:v>
                </c:pt>
                <c:pt idx="27">
                  <c:v>5.1929568508902104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15-484E-AE4C-9EEE25F805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8912527"/>
        <c:axId val="1648911695"/>
      </c:scatterChart>
      <c:valAx>
        <c:axId val="16489125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48911695"/>
        <c:crosses val="autoZero"/>
        <c:crossBetween val="midCat"/>
      </c:valAx>
      <c:valAx>
        <c:axId val="1648911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489125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_xlchart.v1.0</cx:f>
      </cx:numDim>
    </cx:data>
  </cx:chartData>
  <cx:chart>
    <cx:title pos="t" align="ctr" overlay="0">
      <cx:tx>
        <cx:txData>
          <cx:v>Tailles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fr-FR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Tailles</a:t>
          </a:r>
        </a:p>
      </cx:txPr>
    </cx:title>
    <cx:plotArea>
      <cx:plotAreaRegion>
        <cx:series layoutId="clusteredColumn" uniqueId="{5F3FDD82-72E9-414C-AC40-ABD28FD048E1}">
          <cx:dataId val="0"/>
          <cx:layoutPr>
            <cx:binning intervalClosed="r"/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  <cx:data id="1">
      <cx:numDim type="val">
        <cx:f>_xlchart.v1.2</cx:f>
      </cx:numDim>
    </cx:data>
    <cx:data id="2">
      <cx:numDim type="val">
        <cx:f>_xlchart.v1.3</cx:f>
      </cx:numDim>
    </cx:data>
    <cx:data id="3">
      <cx:numDim type="val">
        <cx:f>_xlchart.v1.4</cx:f>
      </cx:numDim>
    </cx:data>
  </cx:chartData>
  <cx:chart>
    <cx:title pos="t" align="ctr" overlay="0">
      <cx:tx>
        <cx:txData>
          <cx:v>Médiane inclue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fr-FR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Médiane inclue</a:t>
          </a:r>
        </a:p>
      </cx:txPr>
    </cx:title>
    <cx:plotArea>
      <cx:plotAreaRegion>
        <cx:series layoutId="boxWhisker" uniqueId="{EE9073CD-85BF-4331-BC0F-AE3DA7494DAA}">
          <cx:tx>
            <cx:txData>
              <cx:f/>
              <cx:v>Primaire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00000001-7193-4713-8354-7435441EC72B}">
          <cx:tx>
            <cx:txData>
              <cx:f/>
              <cx:v>Secondaire</cx:v>
            </cx:txData>
          </cx:tx>
          <cx:dataId val="1"/>
          <cx:layoutPr>
            <cx:statistics quartileMethod="exclusive"/>
          </cx:layoutPr>
        </cx:series>
        <cx:series layoutId="boxWhisker" uniqueId="{00000002-7193-4713-8354-7435441EC72B}">
          <cx:tx>
            <cx:txData>
              <cx:f/>
              <cx:v>Supérieur</cx:v>
            </cx:txData>
          </cx:tx>
          <cx:dataId val="2"/>
          <cx:layoutPr>
            <cx:statistics quartileMethod="exclusive"/>
          </cx:layoutPr>
        </cx:series>
        <cx:series layoutId="boxWhisker" uniqueId="{00000003-7193-4713-8354-7435441EC72B}">
          <cx:tx>
            <cx:txData>
              <cx:f/>
              <cx:v>Universitaire</cx:v>
            </cx:txData>
          </cx:tx>
          <cx:dataId val="3"/>
          <cx:layoutPr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  <cx:legend pos="t" align="ctr" overlay="0"/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_xlchart.v1.5</cx:f>
      </cx:numDim>
    </cx:data>
    <cx:data id="1">
      <cx:numDim type="val">
        <cx:f>_xlchart.v1.6</cx:f>
      </cx:numDim>
    </cx:data>
    <cx:data id="2">
      <cx:numDim type="val">
        <cx:f>_xlchart.v1.7</cx:f>
      </cx:numDim>
    </cx:data>
    <cx:data id="3">
      <cx:numDim type="val">
        <cx:f>_xlchart.v1.8</cx:f>
      </cx:numDim>
    </cx:data>
  </cx:chartData>
  <cx:chart>
    <cx:title pos="t" align="ctr" overlay="0">
      <cx:tx>
        <cx:txData>
          <cx:v>Médiane exclue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fr-FR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Médiane exclue</a:t>
          </a:r>
        </a:p>
      </cx:txPr>
    </cx:title>
    <cx:plotArea>
      <cx:plotAreaRegion>
        <cx:series layoutId="boxWhisker" uniqueId="{6D6D18AB-5355-479A-A2B0-1DA5F8A708B4}"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323E92D8-45B7-4207-93CC-C076B3B7C01C}"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D1D71CA6-A4B3-4166-88A1-F4B700F7B4B1}">
          <cx:dataId val="2"/>
          <cx:layoutPr>
            <cx:visibility meanLine="0" meanMarker="1" nonoutliers="0" outliers="1"/>
            <cx:statistics quartileMethod="inclusive"/>
          </cx:layoutPr>
        </cx:series>
        <cx:series layoutId="boxWhisker" uniqueId="{C0457F89-C4A6-4523-BD6C-4E567570DAAD}"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14/relationships/chartEx" Target="../charts/chartEx1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microsoft.com/office/2014/relationships/chartEx" Target="../charts/chartEx3.xml"/><Relationship Id="rId1" Type="http://schemas.microsoft.com/office/2014/relationships/chartEx" Target="../charts/chartEx2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438149</xdr:colOff>
      <xdr:row>9</xdr:row>
      <xdr:rowOff>133350</xdr:rowOff>
    </xdr:from>
    <xdr:to>
      <xdr:col>8</xdr:col>
      <xdr:colOff>285749</xdr:colOff>
      <xdr:row>33</xdr:row>
      <xdr:rowOff>152400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2CC5A956-84BF-4BCF-8822-BBA88C04E1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95250</xdr:colOff>
      <xdr:row>9</xdr:row>
      <xdr:rowOff>152399</xdr:rowOff>
    </xdr:from>
    <xdr:to>
      <xdr:col>17</xdr:col>
      <xdr:colOff>704850</xdr:colOff>
      <xdr:row>33</xdr:row>
      <xdr:rowOff>152400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CB1E9AA9-0A60-4E7D-A1CD-A5E8593406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452437</xdr:colOff>
      <xdr:row>12</xdr:row>
      <xdr:rowOff>47625</xdr:rowOff>
    </xdr:from>
    <xdr:to>
      <xdr:col>12</xdr:col>
      <xdr:colOff>452437</xdr:colOff>
      <xdr:row>29</xdr:row>
      <xdr:rowOff>38100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F93A3104-540A-4F6A-B530-76AA866DE2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100012</xdr:colOff>
      <xdr:row>10</xdr:row>
      <xdr:rowOff>38100</xdr:rowOff>
    </xdr:from>
    <xdr:to>
      <xdr:col>10</xdr:col>
      <xdr:colOff>100012</xdr:colOff>
      <xdr:row>27</xdr:row>
      <xdr:rowOff>28575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CD637632-4655-4BC6-B154-4A969F85FF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376237</xdr:colOff>
      <xdr:row>10</xdr:row>
      <xdr:rowOff>85725</xdr:rowOff>
    </xdr:from>
    <xdr:to>
      <xdr:col>17</xdr:col>
      <xdr:colOff>376237</xdr:colOff>
      <xdr:row>27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39632A3F-3CFB-4DE4-8015-2DBFFD0B441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28574</xdr:colOff>
      <xdr:row>31</xdr:row>
      <xdr:rowOff>114299</xdr:rowOff>
    </xdr:from>
    <xdr:to>
      <xdr:col>13</xdr:col>
      <xdr:colOff>723899</xdr:colOff>
      <xdr:row>51</xdr:row>
      <xdr:rowOff>161924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9" name="Graphique 8">
              <a:extLst>
                <a:ext uri="{FF2B5EF4-FFF2-40B4-BE49-F238E27FC236}">
                  <a16:creationId xmlns:a16="http://schemas.microsoft.com/office/drawing/2014/main" id="{38967479-388D-4A28-A52C-7CD572DC96B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52724" y="5133974"/>
              <a:ext cx="7553325" cy="3286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BE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  <xdr:twoCellAnchor editAs="oneCell">
    <xdr:from>
      <xdr:col>14</xdr:col>
      <xdr:colOff>704850</xdr:colOff>
      <xdr:row>40</xdr:row>
      <xdr:rowOff>152400</xdr:rowOff>
    </xdr:from>
    <xdr:to>
      <xdr:col>22</xdr:col>
      <xdr:colOff>752</xdr:colOff>
      <xdr:row>50</xdr:row>
      <xdr:rowOff>76415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2E63B202-2E6C-4D6C-8320-8BED6A290E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049000" y="6629400"/>
          <a:ext cx="5391902" cy="15432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752475</xdr:colOff>
      <xdr:row>5</xdr:row>
      <xdr:rowOff>47625</xdr:rowOff>
    </xdr:from>
    <xdr:to>
      <xdr:col>5</xdr:col>
      <xdr:colOff>399713</xdr:colOff>
      <xdr:row>20</xdr:row>
      <xdr:rowOff>18750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54AF8EB-769B-4087-84CA-8ECA274FA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5850" y="857250"/>
          <a:ext cx="2695238" cy="2400000"/>
        </a:xfrm>
        <a:prstGeom prst="rect">
          <a:avLst/>
        </a:prstGeom>
      </xdr:spPr>
    </xdr:pic>
    <xdr:clientData/>
  </xdr:twoCellAnchor>
  <xdr:twoCellAnchor editAs="oneCell">
    <xdr:from>
      <xdr:col>7</xdr:col>
      <xdr:colOff>219075</xdr:colOff>
      <xdr:row>15</xdr:row>
      <xdr:rowOff>57150</xdr:rowOff>
    </xdr:from>
    <xdr:to>
      <xdr:col>17</xdr:col>
      <xdr:colOff>725081</xdr:colOff>
      <xdr:row>37</xdr:row>
      <xdr:rowOff>48121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E36B7D77-C0CB-4BEC-B4EA-B15D28908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53075" y="2524125"/>
          <a:ext cx="8459381" cy="355332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261937</xdr:colOff>
      <xdr:row>0</xdr:row>
      <xdr:rowOff>66675</xdr:rowOff>
    </xdr:from>
    <xdr:to>
      <xdr:col>15</xdr:col>
      <xdr:colOff>428625</xdr:colOff>
      <xdr:row>24</xdr:row>
      <xdr:rowOff>28575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Graphique 3">
              <a:extLst>
                <a:ext uri="{FF2B5EF4-FFF2-40B4-BE49-F238E27FC236}">
                  <a16:creationId xmlns:a16="http://schemas.microsoft.com/office/drawing/2014/main" id="{83217DC4-D2B8-4F1E-905E-CF424B831C8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071937" y="66675"/>
              <a:ext cx="7786688" cy="38481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BE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  <xdr:twoCellAnchor>
    <xdr:from>
      <xdr:col>5</xdr:col>
      <xdr:colOff>261936</xdr:colOff>
      <xdr:row>25</xdr:row>
      <xdr:rowOff>28574</xdr:rowOff>
    </xdr:from>
    <xdr:to>
      <xdr:col>15</xdr:col>
      <xdr:colOff>438149</xdr:colOff>
      <xdr:row>45</xdr:row>
      <xdr:rowOff>133349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Graphique 4">
              <a:extLst>
                <a:ext uri="{FF2B5EF4-FFF2-40B4-BE49-F238E27FC236}">
                  <a16:creationId xmlns:a16="http://schemas.microsoft.com/office/drawing/2014/main" id="{40AE8010-E79F-4FDF-985D-60F592C5705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071936" y="4076699"/>
              <a:ext cx="7796213" cy="33432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BE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381000</xdr:colOff>
      <xdr:row>4</xdr:row>
      <xdr:rowOff>133350</xdr:rowOff>
    </xdr:from>
    <xdr:to>
      <xdr:col>13</xdr:col>
      <xdr:colOff>85725</xdr:colOff>
      <xdr:row>29</xdr:row>
      <xdr:rowOff>38100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FFF2852-AA71-489D-9103-FE0D4477AF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247650</xdr:colOff>
      <xdr:row>19</xdr:row>
      <xdr:rowOff>76200</xdr:rowOff>
    </xdr:from>
    <xdr:to>
      <xdr:col>6</xdr:col>
      <xdr:colOff>533400</xdr:colOff>
      <xdr:row>36</xdr:row>
      <xdr:rowOff>66675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FD7B11AD-ADE5-4164-B427-BE7D176936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9524</xdr:colOff>
      <xdr:row>2</xdr:row>
      <xdr:rowOff>123824</xdr:rowOff>
    </xdr:from>
    <xdr:to>
      <xdr:col>15</xdr:col>
      <xdr:colOff>609599</xdr:colOff>
      <xdr:row>29</xdr:row>
      <xdr:rowOff>161924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88A17CAE-1D3A-4AA5-B17B-3BE270923E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onn&#233;es%20corrig&#233;es%2023-01-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l"/>
      <sheetName val="Quant disc"/>
      <sheetName val="Quant cont"/>
      <sheetName val="Supermarché"/>
      <sheetName val="Ex BAM "/>
      <sheetName val="BAM"/>
      <sheetName val="Quartiles"/>
      <sheetName val="Logement"/>
      <sheetName val="Loisirs"/>
      <sheetName val="Anscombe"/>
      <sheetName val="Poids"/>
    </sheetNames>
    <sheetDataSet>
      <sheetData sheetId="0"/>
      <sheetData sheetId="1">
        <row r="2">
          <cell r="A2">
            <v>1</v>
          </cell>
        </row>
        <row r="3">
          <cell r="A3">
            <v>5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3</v>
          </cell>
        </row>
        <row r="7">
          <cell r="A7">
            <v>1</v>
          </cell>
        </row>
        <row r="8">
          <cell r="A8">
            <v>1</v>
          </cell>
        </row>
        <row r="9">
          <cell r="A9">
            <v>0</v>
          </cell>
        </row>
        <row r="10">
          <cell r="A10">
            <v>2</v>
          </cell>
        </row>
        <row r="11">
          <cell r="A11">
            <v>1</v>
          </cell>
        </row>
        <row r="12">
          <cell r="A12">
            <v>1</v>
          </cell>
        </row>
        <row r="13">
          <cell r="A13">
            <v>2</v>
          </cell>
        </row>
        <row r="14">
          <cell r="A14">
            <v>1</v>
          </cell>
        </row>
        <row r="15">
          <cell r="A15">
            <v>0</v>
          </cell>
        </row>
        <row r="16">
          <cell r="A16">
            <v>0</v>
          </cell>
        </row>
        <row r="17">
          <cell r="A17">
            <v>1</v>
          </cell>
        </row>
        <row r="18">
          <cell r="A18">
            <v>1</v>
          </cell>
        </row>
        <row r="19">
          <cell r="A19">
            <v>3</v>
          </cell>
        </row>
        <row r="20">
          <cell r="A20">
            <v>2</v>
          </cell>
        </row>
        <row r="21">
          <cell r="A21">
            <v>4</v>
          </cell>
        </row>
        <row r="22">
          <cell r="A22">
            <v>3</v>
          </cell>
        </row>
        <row r="23">
          <cell r="A23">
            <v>2</v>
          </cell>
        </row>
        <row r="24">
          <cell r="A24">
            <v>2</v>
          </cell>
        </row>
        <row r="25">
          <cell r="A25">
            <v>7</v>
          </cell>
        </row>
        <row r="26">
          <cell r="A26">
            <v>2</v>
          </cell>
        </row>
        <row r="27">
          <cell r="A27">
            <v>1</v>
          </cell>
        </row>
        <row r="28">
          <cell r="A28">
            <v>1</v>
          </cell>
        </row>
        <row r="29">
          <cell r="A29">
            <v>2</v>
          </cell>
        </row>
        <row r="30">
          <cell r="A30">
            <v>2</v>
          </cell>
        </row>
        <row r="31">
          <cell r="A31">
            <v>2</v>
          </cell>
        </row>
        <row r="32">
          <cell r="A32">
            <v>4</v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1</v>
          </cell>
        </row>
        <row r="36">
          <cell r="A36">
            <v>2</v>
          </cell>
        </row>
        <row r="37">
          <cell r="A37">
            <v>1</v>
          </cell>
        </row>
        <row r="38">
          <cell r="A38">
            <v>1</v>
          </cell>
        </row>
        <row r="39">
          <cell r="A39">
            <v>1</v>
          </cell>
        </row>
        <row r="40">
          <cell r="A40">
            <v>3</v>
          </cell>
        </row>
        <row r="41">
          <cell r="A41">
            <v>1</v>
          </cell>
        </row>
        <row r="42">
          <cell r="A42">
            <v>1</v>
          </cell>
        </row>
        <row r="43">
          <cell r="A43">
            <v>2</v>
          </cell>
        </row>
        <row r="44">
          <cell r="A44">
            <v>3</v>
          </cell>
        </row>
        <row r="45">
          <cell r="A45">
            <v>1</v>
          </cell>
        </row>
        <row r="46">
          <cell r="A46">
            <v>0</v>
          </cell>
        </row>
        <row r="47">
          <cell r="A47">
            <v>5</v>
          </cell>
        </row>
        <row r="48">
          <cell r="A48">
            <v>1</v>
          </cell>
        </row>
        <row r="49">
          <cell r="A49">
            <v>1</v>
          </cell>
        </row>
        <row r="50">
          <cell r="A50">
            <v>1</v>
          </cell>
        </row>
        <row r="51">
          <cell r="A51">
            <v>4</v>
          </cell>
        </row>
        <row r="52">
          <cell r="A52">
            <v>0</v>
          </cell>
        </row>
        <row r="53">
          <cell r="A53">
            <v>0</v>
          </cell>
        </row>
        <row r="54">
          <cell r="A54">
            <v>4</v>
          </cell>
        </row>
        <row r="55">
          <cell r="A55">
            <v>0</v>
          </cell>
        </row>
        <row r="56">
          <cell r="A56">
            <v>1</v>
          </cell>
        </row>
        <row r="57">
          <cell r="A57">
            <v>0</v>
          </cell>
        </row>
        <row r="58">
          <cell r="A58">
            <v>2</v>
          </cell>
        </row>
        <row r="59">
          <cell r="A59">
            <v>2</v>
          </cell>
        </row>
        <row r="60">
          <cell r="A60">
            <v>2</v>
          </cell>
        </row>
        <row r="61">
          <cell r="A61">
            <v>2</v>
          </cell>
        </row>
        <row r="62">
          <cell r="A62">
            <v>1</v>
          </cell>
        </row>
        <row r="63">
          <cell r="A63">
            <v>1</v>
          </cell>
        </row>
        <row r="64">
          <cell r="A64">
            <v>2</v>
          </cell>
        </row>
        <row r="65">
          <cell r="A65">
            <v>0</v>
          </cell>
        </row>
        <row r="66">
          <cell r="A66">
            <v>2</v>
          </cell>
        </row>
        <row r="67">
          <cell r="A67">
            <v>2</v>
          </cell>
        </row>
        <row r="68">
          <cell r="A68">
            <v>2</v>
          </cell>
        </row>
        <row r="69">
          <cell r="A69">
            <v>1</v>
          </cell>
        </row>
        <row r="70">
          <cell r="A70">
            <v>1</v>
          </cell>
        </row>
        <row r="71">
          <cell r="A71">
            <v>1</v>
          </cell>
        </row>
        <row r="72">
          <cell r="A72">
            <v>2</v>
          </cell>
        </row>
        <row r="73">
          <cell r="A73">
            <v>1</v>
          </cell>
        </row>
        <row r="74">
          <cell r="A74">
            <v>0</v>
          </cell>
        </row>
        <row r="75">
          <cell r="A75">
            <v>1</v>
          </cell>
        </row>
        <row r="76">
          <cell r="A76">
            <v>4</v>
          </cell>
        </row>
        <row r="77">
          <cell r="A77">
            <v>2</v>
          </cell>
        </row>
        <row r="78">
          <cell r="A78">
            <v>1</v>
          </cell>
        </row>
        <row r="79">
          <cell r="A79">
            <v>1</v>
          </cell>
        </row>
        <row r="80">
          <cell r="A80">
            <v>1</v>
          </cell>
        </row>
        <row r="81">
          <cell r="A81">
            <v>2</v>
          </cell>
        </row>
        <row r="82">
          <cell r="A82">
            <v>1</v>
          </cell>
        </row>
        <row r="83">
          <cell r="A83">
            <v>4</v>
          </cell>
        </row>
        <row r="84">
          <cell r="A84">
            <v>3</v>
          </cell>
        </row>
        <row r="85">
          <cell r="A85">
            <v>1</v>
          </cell>
        </row>
        <row r="86">
          <cell r="A86">
            <v>3</v>
          </cell>
        </row>
        <row r="87">
          <cell r="A87">
            <v>1</v>
          </cell>
        </row>
        <row r="88">
          <cell r="A88">
            <v>1</v>
          </cell>
        </row>
        <row r="89">
          <cell r="A89">
            <v>2</v>
          </cell>
        </row>
        <row r="90">
          <cell r="A90">
            <v>1</v>
          </cell>
        </row>
        <row r="91">
          <cell r="A91">
            <v>4</v>
          </cell>
        </row>
        <row r="92">
          <cell r="A92">
            <v>4</v>
          </cell>
        </row>
        <row r="93">
          <cell r="A93">
            <v>4</v>
          </cell>
        </row>
        <row r="94">
          <cell r="A94">
            <v>0</v>
          </cell>
        </row>
        <row r="95">
          <cell r="A95">
            <v>1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3</v>
          </cell>
        </row>
        <row r="99">
          <cell r="A99">
            <v>1</v>
          </cell>
        </row>
        <row r="100">
          <cell r="A100">
            <v>2</v>
          </cell>
        </row>
        <row r="101">
          <cell r="A101">
            <v>0</v>
          </cell>
        </row>
        <row r="102">
          <cell r="A102">
            <v>3</v>
          </cell>
        </row>
        <row r="103">
          <cell r="A103">
            <v>1</v>
          </cell>
        </row>
        <row r="104">
          <cell r="A104">
            <v>1</v>
          </cell>
        </row>
        <row r="105">
          <cell r="A105">
            <v>3</v>
          </cell>
        </row>
        <row r="106">
          <cell r="A106">
            <v>3</v>
          </cell>
        </row>
        <row r="107">
          <cell r="A107">
            <v>1</v>
          </cell>
        </row>
        <row r="108">
          <cell r="A108">
            <v>8</v>
          </cell>
        </row>
        <row r="109">
          <cell r="A109">
            <v>1</v>
          </cell>
        </row>
        <row r="110">
          <cell r="A110">
            <v>3</v>
          </cell>
        </row>
        <row r="111">
          <cell r="A111">
            <v>1</v>
          </cell>
        </row>
        <row r="112">
          <cell r="A112">
            <v>3</v>
          </cell>
        </row>
        <row r="113">
          <cell r="A113">
            <v>2</v>
          </cell>
        </row>
        <row r="114">
          <cell r="A114">
            <v>1</v>
          </cell>
        </row>
        <row r="115">
          <cell r="A115">
            <v>6</v>
          </cell>
        </row>
        <row r="116">
          <cell r="A116">
            <v>4</v>
          </cell>
        </row>
        <row r="117">
          <cell r="A117">
            <v>1</v>
          </cell>
        </row>
        <row r="118">
          <cell r="A118">
            <v>1</v>
          </cell>
        </row>
        <row r="119">
          <cell r="A119">
            <v>1</v>
          </cell>
        </row>
        <row r="120">
          <cell r="A120">
            <v>2</v>
          </cell>
        </row>
        <row r="121">
          <cell r="A121">
            <v>1</v>
          </cell>
        </row>
        <row r="122">
          <cell r="A122">
            <v>1</v>
          </cell>
        </row>
        <row r="123">
          <cell r="A123">
            <v>1</v>
          </cell>
        </row>
        <row r="124">
          <cell r="A124">
            <v>1</v>
          </cell>
        </row>
        <row r="125">
          <cell r="A125">
            <v>1</v>
          </cell>
        </row>
        <row r="126">
          <cell r="A126">
            <v>1</v>
          </cell>
        </row>
        <row r="127">
          <cell r="A127">
            <v>1</v>
          </cell>
        </row>
        <row r="128">
          <cell r="A128">
            <v>1</v>
          </cell>
        </row>
        <row r="129">
          <cell r="A129">
            <v>0</v>
          </cell>
        </row>
        <row r="130">
          <cell r="A130">
            <v>1</v>
          </cell>
        </row>
        <row r="131">
          <cell r="A131">
            <v>1</v>
          </cell>
        </row>
        <row r="132">
          <cell r="A132">
            <v>2</v>
          </cell>
        </row>
        <row r="133">
          <cell r="A133">
            <v>2</v>
          </cell>
        </row>
        <row r="134">
          <cell r="A134">
            <v>1</v>
          </cell>
        </row>
        <row r="135">
          <cell r="A135">
            <v>1</v>
          </cell>
        </row>
        <row r="136">
          <cell r="A136">
            <v>3</v>
          </cell>
        </row>
        <row r="137">
          <cell r="A137">
            <v>2</v>
          </cell>
        </row>
        <row r="138">
          <cell r="A138">
            <v>1</v>
          </cell>
        </row>
        <row r="139">
          <cell r="A139">
            <v>2</v>
          </cell>
        </row>
        <row r="140">
          <cell r="A140">
            <v>2</v>
          </cell>
        </row>
        <row r="141">
          <cell r="A141">
            <v>1</v>
          </cell>
        </row>
        <row r="142">
          <cell r="A142">
            <v>3</v>
          </cell>
        </row>
        <row r="143">
          <cell r="A143">
            <v>1</v>
          </cell>
        </row>
        <row r="144">
          <cell r="A144">
            <v>3</v>
          </cell>
        </row>
        <row r="145">
          <cell r="A145">
            <v>3</v>
          </cell>
        </row>
        <row r="146">
          <cell r="A146">
            <v>1</v>
          </cell>
        </row>
        <row r="147">
          <cell r="A147">
            <v>2</v>
          </cell>
        </row>
        <row r="148">
          <cell r="A148">
            <v>2</v>
          </cell>
        </row>
        <row r="149">
          <cell r="A149">
            <v>5</v>
          </cell>
        </row>
        <row r="150">
          <cell r="A150">
            <v>2</v>
          </cell>
        </row>
        <row r="151">
          <cell r="A151">
            <v>2</v>
          </cell>
        </row>
        <row r="152">
          <cell r="A152">
            <v>1</v>
          </cell>
        </row>
        <row r="153">
          <cell r="A153">
            <v>2</v>
          </cell>
        </row>
        <row r="154">
          <cell r="A154">
            <v>2</v>
          </cell>
        </row>
        <row r="155">
          <cell r="A155">
            <v>2</v>
          </cell>
        </row>
        <row r="156">
          <cell r="A156">
            <v>2</v>
          </cell>
        </row>
        <row r="157">
          <cell r="A157">
            <v>2</v>
          </cell>
        </row>
        <row r="158">
          <cell r="A158">
            <v>2</v>
          </cell>
        </row>
        <row r="159">
          <cell r="A159">
            <v>2</v>
          </cell>
        </row>
        <row r="160">
          <cell r="A160">
            <v>1</v>
          </cell>
        </row>
        <row r="161">
          <cell r="A161">
            <v>1</v>
          </cell>
        </row>
        <row r="162">
          <cell r="A162">
            <v>2</v>
          </cell>
        </row>
        <row r="163">
          <cell r="A163">
            <v>3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1</v>
          </cell>
        </row>
        <row r="167">
          <cell r="A167">
            <v>1</v>
          </cell>
        </row>
        <row r="168">
          <cell r="A168">
            <v>1</v>
          </cell>
        </row>
        <row r="169">
          <cell r="A169">
            <v>2</v>
          </cell>
        </row>
        <row r="170">
          <cell r="A170">
            <v>0</v>
          </cell>
        </row>
        <row r="171">
          <cell r="A171">
            <v>1</v>
          </cell>
        </row>
        <row r="172">
          <cell r="A172">
            <v>2</v>
          </cell>
        </row>
        <row r="173">
          <cell r="A173">
            <v>2</v>
          </cell>
        </row>
        <row r="174">
          <cell r="A174">
            <v>0</v>
          </cell>
        </row>
        <row r="175">
          <cell r="A175">
            <v>2</v>
          </cell>
        </row>
        <row r="176">
          <cell r="A176">
            <v>2</v>
          </cell>
        </row>
        <row r="177">
          <cell r="A177">
            <v>0</v>
          </cell>
        </row>
        <row r="178">
          <cell r="A178">
            <v>1</v>
          </cell>
        </row>
        <row r="179">
          <cell r="A179">
            <v>2</v>
          </cell>
        </row>
        <row r="180">
          <cell r="A180">
            <v>1</v>
          </cell>
        </row>
        <row r="181">
          <cell r="A181">
            <v>1</v>
          </cell>
        </row>
        <row r="182">
          <cell r="A182">
            <v>0</v>
          </cell>
        </row>
        <row r="183">
          <cell r="A183">
            <v>2</v>
          </cell>
        </row>
        <row r="184">
          <cell r="A184">
            <v>2</v>
          </cell>
        </row>
        <row r="185">
          <cell r="A185">
            <v>4</v>
          </cell>
        </row>
        <row r="186">
          <cell r="A186">
            <v>6</v>
          </cell>
        </row>
        <row r="187">
          <cell r="A187">
            <v>3</v>
          </cell>
        </row>
        <row r="188">
          <cell r="A188">
            <v>3</v>
          </cell>
        </row>
        <row r="189">
          <cell r="A189">
            <v>2</v>
          </cell>
        </row>
        <row r="190">
          <cell r="A190">
            <v>1</v>
          </cell>
        </row>
        <row r="191">
          <cell r="A191">
            <v>3</v>
          </cell>
        </row>
        <row r="192">
          <cell r="A192">
            <v>0</v>
          </cell>
        </row>
        <row r="193">
          <cell r="A193">
            <v>2</v>
          </cell>
        </row>
        <row r="194">
          <cell r="A194">
            <v>1</v>
          </cell>
        </row>
        <row r="195">
          <cell r="A195">
            <v>1</v>
          </cell>
        </row>
        <row r="196">
          <cell r="A196">
            <v>3</v>
          </cell>
        </row>
        <row r="197">
          <cell r="A197">
            <v>1</v>
          </cell>
        </row>
        <row r="198">
          <cell r="A198">
            <v>0</v>
          </cell>
        </row>
        <row r="199">
          <cell r="A199">
            <v>8</v>
          </cell>
        </row>
      </sheetData>
      <sheetData sheetId="2">
        <row r="2">
          <cell r="A2">
            <v>188</v>
          </cell>
        </row>
        <row r="3">
          <cell r="A3">
            <v>178</v>
          </cell>
        </row>
        <row r="4">
          <cell r="A4">
            <v>158</v>
          </cell>
        </row>
        <row r="5">
          <cell r="A5">
            <v>169</v>
          </cell>
        </row>
        <row r="6">
          <cell r="A6">
            <v>183</v>
          </cell>
        </row>
        <row r="7">
          <cell r="A7">
            <v>180</v>
          </cell>
        </row>
        <row r="8">
          <cell r="A8">
            <v>165</v>
          </cell>
        </row>
        <row r="9">
          <cell r="A9">
            <v>165</v>
          </cell>
        </row>
        <row r="10">
          <cell r="A10">
            <v>170</v>
          </cell>
        </row>
        <row r="11">
          <cell r="A11">
            <v>170</v>
          </cell>
        </row>
        <row r="12">
          <cell r="A12">
            <v>185</v>
          </cell>
        </row>
        <row r="13">
          <cell r="A13">
            <v>175</v>
          </cell>
        </row>
        <row r="14">
          <cell r="A14">
            <v>187</v>
          </cell>
        </row>
        <row r="15">
          <cell r="A15">
            <v>183</v>
          </cell>
        </row>
        <row r="16">
          <cell r="A16">
            <v>167</v>
          </cell>
        </row>
        <row r="17">
          <cell r="A17">
            <v>167</v>
          </cell>
        </row>
        <row r="18">
          <cell r="A18">
            <v>163</v>
          </cell>
        </row>
        <row r="19">
          <cell r="A19">
            <v>175</v>
          </cell>
        </row>
        <row r="20">
          <cell r="A20">
            <v>180</v>
          </cell>
        </row>
        <row r="21">
          <cell r="A21">
            <v>179</v>
          </cell>
        </row>
        <row r="22">
          <cell r="A22">
            <v>182</v>
          </cell>
        </row>
        <row r="23">
          <cell r="A23">
            <v>163</v>
          </cell>
        </row>
        <row r="24">
          <cell r="A24">
            <v>185</v>
          </cell>
        </row>
        <row r="25">
          <cell r="A25">
            <v>185</v>
          </cell>
        </row>
        <row r="26">
          <cell r="A26">
            <v>182</v>
          </cell>
        </row>
        <row r="27">
          <cell r="A27">
            <v>190</v>
          </cell>
        </row>
        <row r="28">
          <cell r="A28">
            <v>177</v>
          </cell>
        </row>
        <row r="29">
          <cell r="A29">
            <v>177</v>
          </cell>
        </row>
        <row r="30">
          <cell r="A30">
            <v>188</v>
          </cell>
        </row>
        <row r="31">
          <cell r="A31">
            <v>167</v>
          </cell>
        </row>
        <row r="32">
          <cell r="A32">
            <v>180</v>
          </cell>
        </row>
        <row r="33">
          <cell r="A33">
            <v>172</v>
          </cell>
        </row>
        <row r="34">
          <cell r="A34">
            <v>184</v>
          </cell>
        </row>
        <row r="35">
          <cell r="A35">
            <v>185</v>
          </cell>
        </row>
        <row r="36">
          <cell r="A36">
            <v>188</v>
          </cell>
        </row>
        <row r="37">
          <cell r="A37">
            <v>180</v>
          </cell>
        </row>
        <row r="38">
          <cell r="A38">
            <v>197</v>
          </cell>
        </row>
        <row r="39">
          <cell r="A39">
            <v>183</v>
          </cell>
        </row>
        <row r="40">
          <cell r="A40">
            <v>175</v>
          </cell>
        </row>
        <row r="41">
          <cell r="A41">
            <v>177</v>
          </cell>
        </row>
        <row r="42">
          <cell r="A42">
            <v>164</v>
          </cell>
        </row>
        <row r="43">
          <cell r="A43">
            <v>162</v>
          </cell>
        </row>
        <row r="44">
          <cell r="A44">
            <v>176</v>
          </cell>
        </row>
        <row r="45">
          <cell r="A45">
            <v>183</v>
          </cell>
        </row>
        <row r="46">
          <cell r="A46">
            <v>179</v>
          </cell>
        </row>
        <row r="47">
          <cell r="A47">
            <v>183</v>
          </cell>
        </row>
        <row r="48">
          <cell r="A48">
            <v>172</v>
          </cell>
        </row>
        <row r="49">
          <cell r="A49">
            <v>173</v>
          </cell>
        </row>
        <row r="50">
          <cell r="A50">
            <v>160</v>
          </cell>
        </row>
        <row r="51">
          <cell r="A51">
            <v>166</v>
          </cell>
        </row>
        <row r="52">
          <cell r="A52">
            <v>160</v>
          </cell>
        </row>
        <row r="53">
          <cell r="A53">
            <v>180</v>
          </cell>
        </row>
        <row r="54">
          <cell r="A54">
            <v>172</v>
          </cell>
        </row>
        <row r="55">
          <cell r="A55">
            <v>174</v>
          </cell>
        </row>
        <row r="56">
          <cell r="A56">
            <v>164</v>
          </cell>
        </row>
        <row r="57">
          <cell r="A57">
            <v>162</v>
          </cell>
        </row>
        <row r="58">
          <cell r="A58">
            <v>160</v>
          </cell>
        </row>
        <row r="59">
          <cell r="A59">
            <v>168</v>
          </cell>
        </row>
        <row r="60">
          <cell r="A60">
            <v>185</v>
          </cell>
        </row>
        <row r="61">
          <cell r="A61">
            <v>187</v>
          </cell>
        </row>
        <row r="62">
          <cell r="A62">
            <v>170</v>
          </cell>
        </row>
        <row r="63">
          <cell r="A63">
            <v>199</v>
          </cell>
        </row>
        <row r="64">
          <cell r="A64">
            <v>183</v>
          </cell>
        </row>
        <row r="65">
          <cell r="A65">
            <v>189</v>
          </cell>
        </row>
        <row r="66">
          <cell r="A66">
            <v>183</v>
          </cell>
        </row>
        <row r="67">
          <cell r="A67">
            <v>163</v>
          </cell>
        </row>
        <row r="68">
          <cell r="A68">
            <v>176</v>
          </cell>
        </row>
        <row r="69">
          <cell r="A69">
            <v>176</v>
          </cell>
        </row>
        <row r="70">
          <cell r="A70">
            <v>181</v>
          </cell>
        </row>
        <row r="71">
          <cell r="A71">
            <v>181</v>
          </cell>
        </row>
        <row r="72">
          <cell r="A72">
            <v>173</v>
          </cell>
        </row>
        <row r="73">
          <cell r="A73">
            <v>161.5</v>
          </cell>
        </row>
        <row r="74">
          <cell r="A74">
            <v>170.2</v>
          </cell>
        </row>
        <row r="75">
          <cell r="A75">
            <v>168.5</v>
          </cell>
        </row>
        <row r="76">
          <cell r="A76">
            <v>189.2</v>
          </cell>
        </row>
        <row r="77">
          <cell r="A77">
            <v>175.3</v>
          </cell>
        </row>
        <row r="78">
          <cell r="A78">
            <v>179</v>
          </cell>
        </row>
        <row r="79">
          <cell r="A79">
            <v>170</v>
          </cell>
        </row>
        <row r="80">
          <cell r="A80">
            <v>169</v>
          </cell>
        </row>
        <row r="81">
          <cell r="A81">
            <v>160</v>
          </cell>
        </row>
        <row r="82">
          <cell r="A82">
            <v>168</v>
          </cell>
        </row>
        <row r="83">
          <cell r="A83">
            <v>167</v>
          </cell>
        </row>
        <row r="84">
          <cell r="A84">
            <v>189</v>
          </cell>
        </row>
        <row r="85">
          <cell r="A85">
            <v>195</v>
          </cell>
        </row>
        <row r="86">
          <cell r="A86">
            <v>185</v>
          </cell>
        </row>
        <row r="87">
          <cell r="A87">
            <v>183</v>
          </cell>
        </row>
        <row r="88">
          <cell r="A88">
            <v>165.5</v>
          </cell>
        </row>
        <row r="89">
          <cell r="A89">
            <v>172</v>
          </cell>
        </row>
        <row r="90">
          <cell r="A90">
            <v>170</v>
          </cell>
        </row>
        <row r="91">
          <cell r="A91">
            <v>171</v>
          </cell>
        </row>
        <row r="92">
          <cell r="A92">
            <v>169</v>
          </cell>
        </row>
        <row r="93">
          <cell r="A93">
            <v>160</v>
          </cell>
        </row>
        <row r="94">
          <cell r="A94">
            <v>160</v>
          </cell>
        </row>
        <row r="95">
          <cell r="A95">
            <v>177</v>
          </cell>
        </row>
        <row r="96">
          <cell r="A96">
            <v>165</v>
          </cell>
        </row>
        <row r="97">
          <cell r="A97">
            <v>160</v>
          </cell>
        </row>
        <row r="98">
          <cell r="A98">
            <v>170</v>
          </cell>
        </row>
        <row r="99">
          <cell r="A99">
            <v>190</v>
          </cell>
        </row>
        <row r="100">
          <cell r="A100">
            <v>175</v>
          </cell>
        </row>
        <row r="101">
          <cell r="A101">
            <v>183</v>
          </cell>
        </row>
        <row r="102">
          <cell r="A102">
            <v>183</v>
          </cell>
        </row>
        <row r="103">
          <cell r="A103">
            <v>190</v>
          </cell>
        </row>
        <row r="104">
          <cell r="A104">
            <v>185</v>
          </cell>
        </row>
        <row r="105">
          <cell r="A105">
            <v>175</v>
          </cell>
        </row>
        <row r="106">
          <cell r="A106">
            <v>180</v>
          </cell>
        </row>
        <row r="107">
          <cell r="A107">
            <v>181</v>
          </cell>
        </row>
        <row r="108">
          <cell r="A108">
            <v>176</v>
          </cell>
        </row>
        <row r="109">
          <cell r="A109">
            <v>167</v>
          </cell>
        </row>
        <row r="110">
          <cell r="A110">
            <v>175.5</v>
          </cell>
        </row>
        <row r="111">
          <cell r="A111">
            <v>166</v>
          </cell>
        </row>
        <row r="112">
          <cell r="A112">
            <v>178</v>
          </cell>
        </row>
        <row r="113">
          <cell r="A113">
            <v>173</v>
          </cell>
        </row>
        <row r="114">
          <cell r="A114">
            <v>168</v>
          </cell>
        </row>
        <row r="115">
          <cell r="A115">
            <v>158</v>
          </cell>
        </row>
        <row r="116">
          <cell r="A116">
            <v>172</v>
          </cell>
        </row>
        <row r="117">
          <cell r="A117">
            <v>172</v>
          </cell>
        </row>
        <row r="118">
          <cell r="A118">
            <v>169</v>
          </cell>
        </row>
        <row r="119">
          <cell r="A119">
            <v>163</v>
          </cell>
        </row>
        <row r="120">
          <cell r="A120">
            <v>165</v>
          </cell>
        </row>
        <row r="121">
          <cell r="A121">
            <v>185</v>
          </cell>
        </row>
        <row r="122">
          <cell r="A122">
            <v>170</v>
          </cell>
        </row>
        <row r="123">
          <cell r="A123">
            <v>175</v>
          </cell>
        </row>
        <row r="124">
          <cell r="A124">
            <v>162</v>
          </cell>
        </row>
        <row r="125">
          <cell r="A125">
            <v>165</v>
          </cell>
        </row>
        <row r="126">
          <cell r="A126">
            <v>173</v>
          </cell>
        </row>
        <row r="127">
          <cell r="A127">
            <v>185</v>
          </cell>
        </row>
        <row r="128">
          <cell r="A128">
            <v>174</v>
          </cell>
        </row>
        <row r="129">
          <cell r="A129">
            <v>174</v>
          </cell>
        </row>
        <row r="130">
          <cell r="A130">
            <v>175</v>
          </cell>
        </row>
        <row r="131">
          <cell r="A131">
            <v>190</v>
          </cell>
        </row>
        <row r="132">
          <cell r="A132">
            <v>178</v>
          </cell>
        </row>
        <row r="133">
          <cell r="A133">
            <v>160</v>
          </cell>
        </row>
        <row r="134">
          <cell r="A134">
            <v>180</v>
          </cell>
        </row>
        <row r="135">
          <cell r="A135">
            <v>170</v>
          </cell>
        </row>
        <row r="136">
          <cell r="A136">
            <v>174</v>
          </cell>
        </row>
        <row r="137">
          <cell r="A137">
            <v>190</v>
          </cell>
        </row>
        <row r="138">
          <cell r="A138">
            <v>191</v>
          </cell>
        </row>
        <row r="139">
          <cell r="A139">
            <v>183</v>
          </cell>
        </row>
        <row r="140">
          <cell r="A140">
            <v>176</v>
          </cell>
        </row>
        <row r="141">
          <cell r="A141">
            <v>178</v>
          </cell>
        </row>
        <row r="142">
          <cell r="A142">
            <v>184</v>
          </cell>
        </row>
        <row r="143">
          <cell r="A143">
            <v>185</v>
          </cell>
        </row>
        <row r="144">
          <cell r="A144">
            <v>170</v>
          </cell>
        </row>
        <row r="145">
          <cell r="A145">
            <v>168</v>
          </cell>
        </row>
        <row r="146">
          <cell r="A146">
            <v>168</v>
          </cell>
        </row>
        <row r="147">
          <cell r="A147">
            <v>186</v>
          </cell>
        </row>
        <row r="148">
          <cell r="A148">
            <v>175</v>
          </cell>
        </row>
        <row r="149">
          <cell r="A149">
            <v>168</v>
          </cell>
        </row>
        <row r="150">
          <cell r="A150">
            <v>182</v>
          </cell>
        </row>
        <row r="151">
          <cell r="A151">
            <v>160</v>
          </cell>
        </row>
        <row r="152">
          <cell r="A152">
            <v>181</v>
          </cell>
        </row>
        <row r="153">
          <cell r="A153">
            <v>175</v>
          </cell>
        </row>
        <row r="154">
          <cell r="A154">
            <v>176</v>
          </cell>
        </row>
        <row r="155">
          <cell r="A155">
            <v>178</v>
          </cell>
        </row>
        <row r="156">
          <cell r="A156">
            <v>174</v>
          </cell>
        </row>
        <row r="157">
          <cell r="A157">
            <v>175</v>
          </cell>
        </row>
        <row r="158">
          <cell r="A158">
            <v>191</v>
          </cell>
        </row>
        <row r="159">
          <cell r="A159">
            <v>178</v>
          </cell>
        </row>
        <row r="160">
          <cell r="A160">
            <v>168</v>
          </cell>
        </row>
        <row r="161">
          <cell r="A161">
            <v>160</v>
          </cell>
        </row>
        <row r="162">
          <cell r="A162">
            <v>192</v>
          </cell>
        </row>
        <row r="163">
          <cell r="A163">
            <v>185</v>
          </cell>
        </row>
        <row r="164">
          <cell r="A164">
            <v>180</v>
          </cell>
        </row>
        <row r="165">
          <cell r="A165">
            <v>177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160</v>
          </cell>
        </row>
        <row r="169">
          <cell r="A169">
            <v>187</v>
          </cell>
        </row>
        <row r="170">
          <cell r="A170">
            <v>165</v>
          </cell>
        </row>
        <row r="171">
          <cell r="A171">
            <v>165</v>
          </cell>
        </row>
        <row r="172">
          <cell r="A172">
            <v>166</v>
          </cell>
        </row>
        <row r="173">
          <cell r="A173">
            <v>157</v>
          </cell>
        </row>
        <row r="174">
          <cell r="A174">
            <v>177</v>
          </cell>
        </row>
        <row r="175">
          <cell r="A175">
            <v>179</v>
          </cell>
        </row>
        <row r="176">
          <cell r="A176">
            <v>174</v>
          </cell>
        </row>
        <row r="177">
          <cell r="A177">
            <v>168</v>
          </cell>
        </row>
        <row r="178">
          <cell r="A178">
            <v>182</v>
          </cell>
        </row>
        <row r="179">
          <cell r="A179">
            <v>170</v>
          </cell>
        </row>
        <row r="180">
          <cell r="A180">
            <v>186</v>
          </cell>
        </row>
        <row r="181">
          <cell r="A181">
            <v>160</v>
          </cell>
        </row>
        <row r="182">
          <cell r="A182">
            <v>185</v>
          </cell>
        </row>
        <row r="183">
          <cell r="A183">
            <v>163</v>
          </cell>
        </row>
        <row r="184">
          <cell r="A184">
            <v>190</v>
          </cell>
        </row>
        <row r="185">
          <cell r="A185">
            <v>189</v>
          </cell>
        </row>
        <row r="186">
          <cell r="A186">
            <v>172</v>
          </cell>
        </row>
        <row r="187">
          <cell r="A187">
            <v>173</v>
          </cell>
        </row>
        <row r="188">
          <cell r="A188">
            <v>165</v>
          </cell>
        </row>
        <row r="189">
          <cell r="A189">
            <v>168</v>
          </cell>
        </row>
        <row r="190">
          <cell r="A190">
            <v>170</v>
          </cell>
        </row>
        <row r="191">
          <cell r="A191">
            <v>167</v>
          </cell>
        </row>
        <row r="192">
          <cell r="A192">
            <v>182</v>
          </cell>
        </row>
        <row r="193">
          <cell r="A193">
            <v>169</v>
          </cell>
        </row>
        <row r="194">
          <cell r="A194">
            <v>163</v>
          </cell>
        </row>
        <row r="195">
          <cell r="A195">
            <v>168</v>
          </cell>
        </row>
        <row r="196">
          <cell r="A196">
            <v>191</v>
          </cell>
        </row>
        <row r="197">
          <cell r="A197">
            <v>168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P3" sqref="P3"/>
    </sheetView>
  </sheetViews>
  <sheetFormatPr baseColWidth="10" defaultRowHeight="12.75" x14ac:dyDescent="0.2"/>
  <cols>
    <col min="1" max="1" width="20.42578125" bestFit="1" customWidth="1"/>
  </cols>
  <sheetData>
    <row r="1" spans="1:2" x14ac:dyDescent="0.2">
      <c r="A1" t="s">
        <v>0</v>
      </c>
      <c r="B1" t="s">
        <v>6</v>
      </c>
    </row>
    <row r="2" spans="1:2" x14ac:dyDescent="0.2">
      <c r="A2" t="s">
        <v>1</v>
      </c>
      <c r="B2">
        <v>21350</v>
      </c>
    </row>
    <row r="3" spans="1:2" x14ac:dyDescent="0.2">
      <c r="A3" t="s">
        <v>2</v>
      </c>
      <c r="B3">
        <v>10150</v>
      </c>
    </row>
    <row r="4" spans="1:2" x14ac:dyDescent="0.2">
      <c r="A4" t="s">
        <v>3</v>
      </c>
      <c r="B4">
        <v>1400</v>
      </c>
    </row>
    <row r="5" spans="1:2" x14ac:dyDescent="0.2">
      <c r="A5" t="s">
        <v>4</v>
      </c>
      <c r="B5">
        <v>350</v>
      </c>
    </row>
    <row r="6" spans="1:2" x14ac:dyDescent="0.2">
      <c r="A6" t="s">
        <v>5</v>
      </c>
      <c r="B6">
        <v>1750</v>
      </c>
    </row>
    <row r="7" spans="1:2" x14ac:dyDescent="0.2">
      <c r="B7">
        <f>SUM(B2:B6)</f>
        <v>35000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99"/>
  <sheetViews>
    <sheetView zoomScaleNormal="100" workbookViewId="0">
      <selection activeCell="P24" sqref="P24"/>
    </sheetView>
  </sheetViews>
  <sheetFormatPr baseColWidth="10" defaultRowHeight="12.75" x14ac:dyDescent="0.2"/>
  <cols>
    <col min="1" max="1" width="15.140625" customWidth="1"/>
  </cols>
  <sheetData>
    <row r="1" spans="1:11" x14ac:dyDescent="0.2">
      <c r="A1" s="1" t="s">
        <v>7</v>
      </c>
      <c r="D1" t="s">
        <v>80</v>
      </c>
      <c r="F1" t="s">
        <v>81</v>
      </c>
    </row>
    <row r="2" spans="1:11" x14ac:dyDescent="0.2">
      <c r="A2">
        <v>1</v>
      </c>
      <c r="C2" s="28"/>
      <c r="D2">
        <v>0</v>
      </c>
      <c r="F2">
        <f>COUNTIF($A$2:$A$199,D2)</f>
        <v>25</v>
      </c>
      <c r="J2" t="s">
        <v>82</v>
      </c>
      <c r="K2">
        <f>MIN(A2:A199)</f>
        <v>0</v>
      </c>
    </row>
    <row r="3" spans="1:11" x14ac:dyDescent="0.2">
      <c r="A3">
        <v>5</v>
      </c>
      <c r="D3">
        <v>1</v>
      </c>
      <c r="F3">
        <f t="shared" ref="F3:F10" si="0">COUNTIF($A$2:$A$199,D3)</f>
        <v>77</v>
      </c>
      <c r="J3" t="s">
        <v>83</v>
      </c>
      <c r="K3">
        <f>MAX(A2:A199)</f>
        <v>8</v>
      </c>
    </row>
    <row r="4" spans="1:11" x14ac:dyDescent="0.2">
      <c r="A4">
        <v>2</v>
      </c>
      <c r="D4">
        <v>2</v>
      </c>
      <c r="F4">
        <f t="shared" si="0"/>
        <v>54</v>
      </c>
    </row>
    <row r="5" spans="1:11" x14ac:dyDescent="0.2">
      <c r="A5">
        <v>3</v>
      </c>
      <c r="D5">
        <v>3</v>
      </c>
      <c r="F5">
        <f t="shared" si="0"/>
        <v>23</v>
      </c>
    </row>
    <row r="6" spans="1:11" x14ac:dyDescent="0.2">
      <c r="A6">
        <v>3</v>
      </c>
      <c r="D6">
        <v>4</v>
      </c>
      <c r="F6">
        <f t="shared" si="0"/>
        <v>11</v>
      </c>
    </row>
    <row r="7" spans="1:11" x14ac:dyDescent="0.2">
      <c r="A7">
        <v>1</v>
      </c>
      <c r="D7">
        <v>5</v>
      </c>
      <c r="F7">
        <f t="shared" si="0"/>
        <v>3</v>
      </c>
    </row>
    <row r="8" spans="1:11" x14ac:dyDescent="0.2">
      <c r="A8">
        <v>1</v>
      </c>
      <c r="D8">
        <v>6</v>
      </c>
      <c r="F8">
        <f t="shared" si="0"/>
        <v>2</v>
      </c>
    </row>
    <row r="9" spans="1:11" x14ac:dyDescent="0.2">
      <c r="A9">
        <v>0</v>
      </c>
      <c r="D9">
        <v>7</v>
      </c>
      <c r="F9">
        <f t="shared" si="0"/>
        <v>1</v>
      </c>
    </row>
    <row r="10" spans="1:11" x14ac:dyDescent="0.2">
      <c r="A10">
        <v>2</v>
      </c>
      <c r="D10">
        <v>8</v>
      </c>
      <c r="F10">
        <f t="shared" si="0"/>
        <v>2</v>
      </c>
    </row>
    <row r="11" spans="1:11" x14ac:dyDescent="0.2">
      <c r="A11">
        <v>1</v>
      </c>
      <c r="F11">
        <f>SUM(F2:F10)</f>
        <v>198</v>
      </c>
    </row>
    <row r="12" spans="1:11" x14ac:dyDescent="0.2">
      <c r="A12">
        <v>1</v>
      </c>
    </row>
    <row r="13" spans="1:11" x14ac:dyDescent="0.2">
      <c r="A13">
        <v>2</v>
      </c>
    </row>
    <row r="14" spans="1:11" x14ac:dyDescent="0.2">
      <c r="A14">
        <v>1</v>
      </c>
    </row>
    <row r="15" spans="1:11" x14ac:dyDescent="0.2">
      <c r="A15">
        <v>0</v>
      </c>
    </row>
    <row r="16" spans="1:11" x14ac:dyDescent="0.2">
      <c r="A16">
        <v>0</v>
      </c>
    </row>
    <row r="17" spans="1:1" x14ac:dyDescent="0.2">
      <c r="A17">
        <v>1</v>
      </c>
    </row>
    <row r="18" spans="1:1" x14ac:dyDescent="0.2">
      <c r="A18">
        <v>1</v>
      </c>
    </row>
    <row r="19" spans="1:1" x14ac:dyDescent="0.2">
      <c r="A19">
        <v>3</v>
      </c>
    </row>
    <row r="20" spans="1:1" x14ac:dyDescent="0.2">
      <c r="A20">
        <v>2</v>
      </c>
    </row>
    <row r="21" spans="1:1" x14ac:dyDescent="0.2">
      <c r="A21">
        <v>4</v>
      </c>
    </row>
    <row r="22" spans="1:1" x14ac:dyDescent="0.2">
      <c r="A22">
        <v>3</v>
      </c>
    </row>
    <row r="23" spans="1:1" x14ac:dyDescent="0.2">
      <c r="A23">
        <v>2</v>
      </c>
    </row>
    <row r="24" spans="1:1" x14ac:dyDescent="0.2">
      <c r="A24">
        <v>2</v>
      </c>
    </row>
    <row r="25" spans="1:1" x14ac:dyDescent="0.2">
      <c r="A25">
        <v>7</v>
      </c>
    </row>
    <row r="26" spans="1:1" x14ac:dyDescent="0.2">
      <c r="A26">
        <v>2</v>
      </c>
    </row>
    <row r="27" spans="1:1" x14ac:dyDescent="0.2">
      <c r="A27">
        <v>1</v>
      </c>
    </row>
    <row r="28" spans="1:1" x14ac:dyDescent="0.2">
      <c r="A28">
        <v>1</v>
      </c>
    </row>
    <row r="29" spans="1:1" x14ac:dyDescent="0.2">
      <c r="A29">
        <v>2</v>
      </c>
    </row>
    <row r="30" spans="1:1" x14ac:dyDescent="0.2">
      <c r="A30">
        <v>2</v>
      </c>
    </row>
    <row r="31" spans="1:1" x14ac:dyDescent="0.2">
      <c r="A31">
        <v>2</v>
      </c>
    </row>
    <row r="32" spans="1:1" x14ac:dyDescent="0.2">
      <c r="A32">
        <v>4</v>
      </c>
    </row>
    <row r="33" spans="1:1" x14ac:dyDescent="0.2">
      <c r="A33">
        <v>0</v>
      </c>
    </row>
    <row r="34" spans="1:1" x14ac:dyDescent="0.2">
      <c r="A34">
        <v>0</v>
      </c>
    </row>
    <row r="35" spans="1:1" x14ac:dyDescent="0.2">
      <c r="A35">
        <v>1</v>
      </c>
    </row>
    <row r="36" spans="1:1" x14ac:dyDescent="0.2">
      <c r="A36">
        <v>2</v>
      </c>
    </row>
    <row r="37" spans="1:1" x14ac:dyDescent="0.2">
      <c r="A37">
        <v>1</v>
      </c>
    </row>
    <row r="38" spans="1:1" x14ac:dyDescent="0.2">
      <c r="A38">
        <v>1</v>
      </c>
    </row>
    <row r="39" spans="1:1" x14ac:dyDescent="0.2">
      <c r="A39">
        <v>1</v>
      </c>
    </row>
    <row r="40" spans="1:1" x14ac:dyDescent="0.2">
      <c r="A40">
        <v>3</v>
      </c>
    </row>
    <row r="41" spans="1:1" x14ac:dyDescent="0.2">
      <c r="A41">
        <v>1</v>
      </c>
    </row>
    <row r="42" spans="1:1" x14ac:dyDescent="0.2">
      <c r="A42">
        <v>1</v>
      </c>
    </row>
    <row r="43" spans="1:1" x14ac:dyDescent="0.2">
      <c r="A43">
        <v>2</v>
      </c>
    </row>
    <row r="44" spans="1:1" x14ac:dyDescent="0.2">
      <c r="A44">
        <v>3</v>
      </c>
    </row>
    <row r="45" spans="1:1" x14ac:dyDescent="0.2">
      <c r="A45">
        <v>1</v>
      </c>
    </row>
    <row r="46" spans="1:1" x14ac:dyDescent="0.2">
      <c r="A46">
        <v>0</v>
      </c>
    </row>
    <row r="47" spans="1:1" x14ac:dyDescent="0.2">
      <c r="A47">
        <v>5</v>
      </c>
    </row>
    <row r="48" spans="1:1" x14ac:dyDescent="0.2">
      <c r="A48">
        <v>1</v>
      </c>
    </row>
    <row r="49" spans="1:1" x14ac:dyDescent="0.2">
      <c r="A49">
        <v>1</v>
      </c>
    </row>
    <row r="50" spans="1:1" x14ac:dyDescent="0.2">
      <c r="A50">
        <v>1</v>
      </c>
    </row>
    <row r="51" spans="1:1" x14ac:dyDescent="0.2">
      <c r="A51">
        <v>4</v>
      </c>
    </row>
    <row r="52" spans="1:1" x14ac:dyDescent="0.2">
      <c r="A52">
        <v>0</v>
      </c>
    </row>
    <row r="53" spans="1:1" x14ac:dyDescent="0.2">
      <c r="A53">
        <v>0</v>
      </c>
    </row>
    <row r="54" spans="1:1" x14ac:dyDescent="0.2">
      <c r="A54">
        <v>4</v>
      </c>
    </row>
    <row r="55" spans="1:1" x14ac:dyDescent="0.2">
      <c r="A55">
        <v>0</v>
      </c>
    </row>
    <row r="56" spans="1:1" x14ac:dyDescent="0.2">
      <c r="A56">
        <v>1</v>
      </c>
    </row>
    <row r="57" spans="1:1" x14ac:dyDescent="0.2">
      <c r="A57">
        <v>0</v>
      </c>
    </row>
    <row r="58" spans="1:1" x14ac:dyDescent="0.2">
      <c r="A58">
        <v>2</v>
      </c>
    </row>
    <row r="59" spans="1:1" x14ac:dyDescent="0.2">
      <c r="A59">
        <v>2</v>
      </c>
    </row>
    <row r="60" spans="1:1" x14ac:dyDescent="0.2">
      <c r="A60">
        <v>2</v>
      </c>
    </row>
    <row r="61" spans="1:1" x14ac:dyDescent="0.2">
      <c r="A61">
        <v>2</v>
      </c>
    </row>
    <row r="62" spans="1:1" x14ac:dyDescent="0.2">
      <c r="A62">
        <v>1</v>
      </c>
    </row>
    <row r="63" spans="1:1" x14ac:dyDescent="0.2">
      <c r="A63">
        <v>1</v>
      </c>
    </row>
    <row r="64" spans="1:1" x14ac:dyDescent="0.2">
      <c r="A64">
        <v>2</v>
      </c>
    </row>
    <row r="65" spans="1:1" x14ac:dyDescent="0.2">
      <c r="A65">
        <v>0</v>
      </c>
    </row>
    <row r="66" spans="1:1" x14ac:dyDescent="0.2">
      <c r="A66">
        <v>2</v>
      </c>
    </row>
    <row r="67" spans="1:1" x14ac:dyDescent="0.2">
      <c r="A67">
        <v>2</v>
      </c>
    </row>
    <row r="68" spans="1:1" x14ac:dyDescent="0.2">
      <c r="A68">
        <v>2</v>
      </c>
    </row>
    <row r="69" spans="1:1" x14ac:dyDescent="0.2">
      <c r="A69">
        <v>1</v>
      </c>
    </row>
    <row r="70" spans="1:1" x14ac:dyDescent="0.2">
      <c r="A70">
        <v>1</v>
      </c>
    </row>
    <row r="71" spans="1:1" x14ac:dyDescent="0.2">
      <c r="A71">
        <v>1</v>
      </c>
    </row>
    <row r="72" spans="1:1" x14ac:dyDescent="0.2">
      <c r="A72">
        <v>2</v>
      </c>
    </row>
    <row r="73" spans="1:1" x14ac:dyDescent="0.2">
      <c r="A73">
        <v>1</v>
      </c>
    </row>
    <row r="74" spans="1:1" x14ac:dyDescent="0.2">
      <c r="A74">
        <v>0</v>
      </c>
    </row>
    <row r="75" spans="1:1" x14ac:dyDescent="0.2">
      <c r="A75">
        <v>1</v>
      </c>
    </row>
    <row r="76" spans="1:1" x14ac:dyDescent="0.2">
      <c r="A76">
        <v>4</v>
      </c>
    </row>
    <row r="77" spans="1:1" x14ac:dyDescent="0.2">
      <c r="A77">
        <v>2</v>
      </c>
    </row>
    <row r="78" spans="1:1" x14ac:dyDescent="0.2">
      <c r="A78">
        <v>1</v>
      </c>
    </row>
    <row r="79" spans="1:1" x14ac:dyDescent="0.2">
      <c r="A79">
        <v>1</v>
      </c>
    </row>
    <row r="80" spans="1:1" x14ac:dyDescent="0.2">
      <c r="A80">
        <v>1</v>
      </c>
    </row>
    <row r="81" spans="1:1" x14ac:dyDescent="0.2">
      <c r="A81">
        <v>2</v>
      </c>
    </row>
    <row r="82" spans="1:1" x14ac:dyDescent="0.2">
      <c r="A82">
        <v>1</v>
      </c>
    </row>
    <row r="83" spans="1:1" x14ac:dyDescent="0.2">
      <c r="A83">
        <v>4</v>
      </c>
    </row>
    <row r="84" spans="1:1" x14ac:dyDescent="0.2">
      <c r="A84">
        <v>3</v>
      </c>
    </row>
    <row r="85" spans="1:1" x14ac:dyDescent="0.2">
      <c r="A85">
        <v>1</v>
      </c>
    </row>
    <row r="86" spans="1:1" x14ac:dyDescent="0.2">
      <c r="A86">
        <v>3</v>
      </c>
    </row>
    <row r="87" spans="1:1" x14ac:dyDescent="0.2">
      <c r="A87">
        <v>1</v>
      </c>
    </row>
    <row r="88" spans="1:1" x14ac:dyDescent="0.2">
      <c r="A88">
        <v>1</v>
      </c>
    </row>
    <row r="89" spans="1:1" x14ac:dyDescent="0.2">
      <c r="A89">
        <v>2</v>
      </c>
    </row>
    <row r="90" spans="1:1" x14ac:dyDescent="0.2">
      <c r="A90">
        <v>1</v>
      </c>
    </row>
    <row r="91" spans="1:1" x14ac:dyDescent="0.2">
      <c r="A91">
        <v>4</v>
      </c>
    </row>
    <row r="92" spans="1:1" x14ac:dyDescent="0.2">
      <c r="A92">
        <v>4</v>
      </c>
    </row>
    <row r="93" spans="1:1" x14ac:dyDescent="0.2">
      <c r="A93">
        <v>4</v>
      </c>
    </row>
    <row r="94" spans="1:1" x14ac:dyDescent="0.2">
      <c r="A94">
        <v>0</v>
      </c>
    </row>
    <row r="95" spans="1:1" x14ac:dyDescent="0.2">
      <c r="A95">
        <v>1</v>
      </c>
    </row>
    <row r="96" spans="1:1" x14ac:dyDescent="0.2">
      <c r="A96">
        <v>0</v>
      </c>
    </row>
    <row r="97" spans="1:1" x14ac:dyDescent="0.2">
      <c r="A97">
        <v>0</v>
      </c>
    </row>
    <row r="98" spans="1:1" x14ac:dyDescent="0.2">
      <c r="A98">
        <v>3</v>
      </c>
    </row>
    <row r="99" spans="1:1" x14ac:dyDescent="0.2">
      <c r="A99">
        <v>1</v>
      </c>
    </row>
    <row r="100" spans="1:1" x14ac:dyDescent="0.2">
      <c r="A100">
        <v>2</v>
      </c>
    </row>
    <row r="101" spans="1:1" x14ac:dyDescent="0.2">
      <c r="A101">
        <v>0</v>
      </c>
    </row>
    <row r="102" spans="1:1" x14ac:dyDescent="0.2">
      <c r="A102">
        <v>3</v>
      </c>
    </row>
    <row r="103" spans="1:1" x14ac:dyDescent="0.2">
      <c r="A103">
        <v>1</v>
      </c>
    </row>
    <row r="104" spans="1:1" x14ac:dyDescent="0.2">
      <c r="A104">
        <v>1</v>
      </c>
    </row>
    <row r="105" spans="1:1" x14ac:dyDescent="0.2">
      <c r="A105">
        <v>3</v>
      </c>
    </row>
    <row r="106" spans="1:1" x14ac:dyDescent="0.2">
      <c r="A106">
        <v>3</v>
      </c>
    </row>
    <row r="107" spans="1:1" x14ac:dyDescent="0.2">
      <c r="A107">
        <v>1</v>
      </c>
    </row>
    <row r="108" spans="1:1" x14ac:dyDescent="0.2">
      <c r="A108">
        <v>8</v>
      </c>
    </row>
    <row r="109" spans="1:1" x14ac:dyDescent="0.2">
      <c r="A109">
        <v>1</v>
      </c>
    </row>
    <row r="110" spans="1:1" x14ac:dyDescent="0.2">
      <c r="A110">
        <v>3</v>
      </c>
    </row>
    <row r="111" spans="1:1" x14ac:dyDescent="0.2">
      <c r="A111">
        <v>1</v>
      </c>
    </row>
    <row r="112" spans="1:1" x14ac:dyDescent="0.2">
      <c r="A112">
        <v>3</v>
      </c>
    </row>
    <row r="113" spans="1:1" x14ac:dyDescent="0.2">
      <c r="A113">
        <v>2</v>
      </c>
    </row>
    <row r="114" spans="1:1" x14ac:dyDescent="0.2">
      <c r="A114">
        <v>1</v>
      </c>
    </row>
    <row r="115" spans="1:1" x14ac:dyDescent="0.2">
      <c r="A115">
        <v>6</v>
      </c>
    </row>
    <row r="116" spans="1:1" x14ac:dyDescent="0.2">
      <c r="A116">
        <v>4</v>
      </c>
    </row>
    <row r="117" spans="1:1" x14ac:dyDescent="0.2">
      <c r="A117">
        <v>1</v>
      </c>
    </row>
    <row r="118" spans="1:1" x14ac:dyDescent="0.2">
      <c r="A118">
        <v>1</v>
      </c>
    </row>
    <row r="119" spans="1:1" x14ac:dyDescent="0.2">
      <c r="A119">
        <v>1</v>
      </c>
    </row>
    <row r="120" spans="1:1" x14ac:dyDescent="0.2">
      <c r="A120">
        <v>2</v>
      </c>
    </row>
    <row r="121" spans="1:1" x14ac:dyDescent="0.2">
      <c r="A121">
        <v>1</v>
      </c>
    </row>
    <row r="122" spans="1:1" x14ac:dyDescent="0.2">
      <c r="A122">
        <v>1</v>
      </c>
    </row>
    <row r="123" spans="1:1" x14ac:dyDescent="0.2">
      <c r="A123">
        <v>1</v>
      </c>
    </row>
    <row r="124" spans="1:1" x14ac:dyDescent="0.2">
      <c r="A124">
        <v>1</v>
      </c>
    </row>
    <row r="125" spans="1:1" x14ac:dyDescent="0.2">
      <c r="A125">
        <v>1</v>
      </c>
    </row>
    <row r="126" spans="1:1" x14ac:dyDescent="0.2">
      <c r="A126">
        <v>1</v>
      </c>
    </row>
    <row r="127" spans="1:1" x14ac:dyDescent="0.2">
      <c r="A127">
        <v>1</v>
      </c>
    </row>
    <row r="128" spans="1:1" x14ac:dyDescent="0.2">
      <c r="A128">
        <v>1</v>
      </c>
    </row>
    <row r="129" spans="1:1" x14ac:dyDescent="0.2">
      <c r="A129">
        <v>0</v>
      </c>
    </row>
    <row r="130" spans="1:1" x14ac:dyDescent="0.2">
      <c r="A130">
        <v>1</v>
      </c>
    </row>
    <row r="131" spans="1:1" x14ac:dyDescent="0.2">
      <c r="A131">
        <v>1</v>
      </c>
    </row>
    <row r="132" spans="1:1" x14ac:dyDescent="0.2">
      <c r="A132">
        <v>2</v>
      </c>
    </row>
    <row r="133" spans="1:1" x14ac:dyDescent="0.2">
      <c r="A133">
        <v>2</v>
      </c>
    </row>
    <row r="134" spans="1:1" x14ac:dyDescent="0.2">
      <c r="A134">
        <v>1</v>
      </c>
    </row>
    <row r="135" spans="1:1" x14ac:dyDescent="0.2">
      <c r="A135">
        <v>1</v>
      </c>
    </row>
    <row r="136" spans="1:1" x14ac:dyDescent="0.2">
      <c r="A136">
        <v>3</v>
      </c>
    </row>
    <row r="137" spans="1:1" x14ac:dyDescent="0.2">
      <c r="A137">
        <v>2</v>
      </c>
    </row>
    <row r="138" spans="1:1" x14ac:dyDescent="0.2">
      <c r="A138">
        <v>1</v>
      </c>
    </row>
    <row r="139" spans="1:1" x14ac:dyDescent="0.2">
      <c r="A139">
        <v>2</v>
      </c>
    </row>
    <row r="140" spans="1:1" x14ac:dyDescent="0.2">
      <c r="A140">
        <v>2</v>
      </c>
    </row>
    <row r="141" spans="1:1" x14ac:dyDescent="0.2">
      <c r="A141">
        <v>1</v>
      </c>
    </row>
    <row r="142" spans="1:1" x14ac:dyDescent="0.2">
      <c r="A142">
        <v>3</v>
      </c>
    </row>
    <row r="143" spans="1:1" x14ac:dyDescent="0.2">
      <c r="A143">
        <v>1</v>
      </c>
    </row>
    <row r="144" spans="1:1" x14ac:dyDescent="0.2">
      <c r="A144">
        <v>3</v>
      </c>
    </row>
    <row r="145" spans="1:1" x14ac:dyDescent="0.2">
      <c r="A145">
        <v>3</v>
      </c>
    </row>
    <row r="146" spans="1:1" x14ac:dyDescent="0.2">
      <c r="A146">
        <v>1</v>
      </c>
    </row>
    <row r="147" spans="1:1" x14ac:dyDescent="0.2">
      <c r="A147">
        <v>2</v>
      </c>
    </row>
    <row r="148" spans="1:1" x14ac:dyDescent="0.2">
      <c r="A148">
        <v>2</v>
      </c>
    </row>
    <row r="149" spans="1:1" x14ac:dyDescent="0.2">
      <c r="A149">
        <v>5</v>
      </c>
    </row>
    <row r="150" spans="1:1" x14ac:dyDescent="0.2">
      <c r="A150">
        <v>2</v>
      </c>
    </row>
    <row r="151" spans="1:1" x14ac:dyDescent="0.2">
      <c r="A151">
        <v>2</v>
      </c>
    </row>
    <row r="152" spans="1:1" x14ac:dyDescent="0.2">
      <c r="A152">
        <v>1</v>
      </c>
    </row>
    <row r="153" spans="1:1" x14ac:dyDescent="0.2">
      <c r="A153">
        <v>2</v>
      </c>
    </row>
    <row r="154" spans="1:1" x14ac:dyDescent="0.2">
      <c r="A154">
        <v>2</v>
      </c>
    </row>
    <row r="155" spans="1:1" x14ac:dyDescent="0.2">
      <c r="A155">
        <v>2</v>
      </c>
    </row>
    <row r="156" spans="1:1" x14ac:dyDescent="0.2">
      <c r="A156">
        <v>2</v>
      </c>
    </row>
    <row r="157" spans="1:1" x14ac:dyDescent="0.2">
      <c r="A157">
        <v>2</v>
      </c>
    </row>
    <row r="158" spans="1:1" x14ac:dyDescent="0.2">
      <c r="A158">
        <v>2</v>
      </c>
    </row>
    <row r="159" spans="1:1" x14ac:dyDescent="0.2">
      <c r="A159">
        <v>2</v>
      </c>
    </row>
    <row r="160" spans="1:1" x14ac:dyDescent="0.2">
      <c r="A160">
        <v>1</v>
      </c>
    </row>
    <row r="161" spans="1:1" x14ac:dyDescent="0.2">
      <c r="A161">
        <v>1</v>
      </c>
    </row>
    <row r="162" spans="1:1" x14ac:dyDescent="0.2">
      <c r="A162">
        <v>2</v>
      </c>
    </row>
    <row r="163" spans="1:1" x14ac:dyDescent="0.2">
      <c r="A163">
        <v>3</v>
      </c>
    </row>
    <row r="164" spans="1:1" x14ac:dyDescent="0.2">
      <c r="A164">
        <v>0</v>
      </c>
    </row>
    <row r="165" spans="1:1" x14ac:dyDescent="0.2">
      <c r="A165">
        <v>0</v>
      </c>
    </row>
    <row r="166" spans="1:1" x14ac:dyDescent="0.2">
      <c r="A166">
        <v>1</v>
      </c>
    </row>
    <row r="167" spans="1:1" x14ac:dyDescent="0.2">
      <c r="A167">
        <v>1</v>
      </c>
    </row>
    <row r="168" spans="1:1" x14ac:dyDescent="0.2">
      <c r="A168">
        <v>1</v>
      </c>
    </row>
    <row r="169" spans="1:1" x14ac:dyDescent="0.2">
      <c r="A169">
        <v>2</v>
      </c>
    </row>
    <row r="170" spans="1:1" x14ac:dyDescent="0.2">
      <c r="A170">
        <v>0</v>
      </c>
    </row>
    <row r="171" spans="1:1" x14ac:dyDescent="0.2">
      <c r="A171">
        <v>1</v>
      </c>
    </row>
    <row r="172" spans="1:1" x14ac:dyDescent="0.2">
      <c r="A172">
        <v>2</v>
      </c>
    </row>
    <row r="173" spans="1:1" x14ac:dyDescent="0.2">
      <c r="A173">
        <v>2</v>
      </c>
    </row>
    <row r="174" spans="1:1" x14ac:dyDescent="0.2">
      <c r="A174">
        <v>0</v>
      </c>
    </row>
    <row r="175" spans="1:1" x14ac:dyDescent="0.2">
      <c r="A175">
        <v>2</v>
      </c>
    </row>
    <row r="176" spans="1:1" x14ac:dyDescent="0.2">
      <c r="A176">
        <v>2</v>
      </c>
    </row>
    <row r="177" spans="1:1" x14ac:dyDescent="0.2">
      <c r="A177">
        <v>0</v>
      </c>
    </row>
    <row r="178" spans="1:1" x14ac:dyDescent="0.2">
      <c r="A178">
        <v>1</v>
      </c>
    </row>
    <row r="179" spans="1:1" x14ac:dyDescent="0.2">
      <c r="A179">
        <v>2</v>
      </c>
    </row>
    <row r="180" spans="1:1" x14ac:dyDescent="0.2">
      <c r="A180">
        <v>1</v>
      </c>
    </row>
    <row r="181" spans="1:1" x14ac:dyDescent="0.2">
      <c r="A181">
        <v>1</v>
      </c>
    </row>
    <row r="182" spans="1:1" x14ac:dyDescent="0.2">
      <c r="A182">
        <v>0</v>
      </c>
    </row>
    <row r="183" spans="1:1" x14ac:dyDescent="0.2">
      <c r="A183">
        <v>2</v>
      </c>
    </row>
    <row r="184" spans="1:1" x14ac:dyDescent="0.2">
      <c r="A184">
        <v>2</v>
      </c>
    </row>
    <row r="185" spans="1:1" x14ac:dyDescent="0.2">
      <c r="A185">
        <v>4</v>
      </c>
    </row>
    <row r="186" spans="1:1" x14ac:dyDescent="0.2">
      <c r="A186">
        <v>6</v>
      </c>
    </row>
    <row r="187" spans="1:1" x14ac:dyDescent="0.2">
      <c r="A187">
        <v>3</v>
      </c>
    </row>
    <row r="188" spans="1:1" x14ac:dyDescent="0.2">
      <c r="A188">
        <v>3</v>
      </c>
    </row>
    <row r="189" spans="1:1" x14ac:dyDescent="0.2">
      <c r="A189">
        <v>2</v>
      </c>
    </row>
    <row r="190" spans="1:1" x14ac:dyDescent="0.2">
      <c r="A190">
        <v>1</v>
      </c>
    </row>
    <row r="191" spans="1:1" x14ac:dyDescent="0.2">
      <c r="A191">
        <v>3</v>
      </c>
    </row>
    <row r="192" spans="1:1" x14ac:dyDescent="0.2">
      <c r="A192">
        <v>0</v>
      </c>
    </row>
    <row r="193" spans="1:1" x14ac:dyDescent="0.2">
      <c r="A193">
        <v>2</v>
      </c>
    </row>
    <row r="194" spans="1:1" x14ac:dyDescent="0.2">
      <c r="A194">
        <v>1</v>
      </c>
    </row>
    <row r="195" spans="1:1" x14ac:dyDescent="0.2">
      <c r="A195">
        <v>1</v>
      </c>
    </row>
    <row r="196" spans="1:1" x14ac:dyDescent="0.2">
      <c r="A196">
        <v>3</v>
      </c>
    </row>
    <row r="197" spans="1:1" x14ac:dyDescent="0.2">
      <c r="A197">
        <v>1</v>
      </c>
    </row>
    <row r="198" spans="1:1" x14ac:dyDescent="0.2">
      <c r="A198">
        <v>0</v>
      </c>
    </row>
    <row r="199" spans="1:1" x14ac:dyDescent="0.2">
      <c r="A199">
        <v>8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97"/>
  <sheetViews>
    <sheetView topLeftCell="A14" workbookViewId="0">
      <selection activeCell="P33" sqref="P33"/>
    </sheetView>
  </sheetViews>
  <sheetFormatPr baseColWidth="10" defaultRowHeight="12.75" x14ac:dyDescent="0.2"/>
  <cols>
    <col min="1" max="1" width="6.5703125" customWidth="1"/>
  </cols>
  <sheetData>
    <row r="1" spans="1:15" x14ac:dyDescent="0.2">
      <c r="A1" s="1" t="s">
        <v>8</v>
      </c>
      <c r="C1" s="2" t="s">
        <v>54</v>
      </c>
      <c r="D1" t="s">
        <v>6</v>
      </c>
      <c r="F1" t="s">
        <v>96</v>
      </c>
      <c r="G1" t="s">
        <v>97</v>
      </c>
      <c r="K1" t="s">
        <v>84</v>
      </c>
      <c r="L1" t="s">
        <v>85</v>
      </c>
    </row>
    <row r="2" spans="1:15" x14ac:dyDescent="0.2">
      <c r="A2">
        <v>188</v>
      </c>
      <c r="C2" t="s">
        <v>49</v>
      </c>
      <c r="D2" cm="1">
        <f t="array" ref="D2:D6">COUNTIFS(Taille,K2:K6,Taille,L2:L6)</f>
        <v>3</v>
      </c>
      <c r="F2" s="38">
        <f t="shared" ref="F2:F7" si="0">D2/$D$7</f>
        <v>1.5306122448979591E-2</v>
      </c>
      <c r="G2" s="37">
        <f>F2</f>
        <v>1.5306122448979591E-2</v>
      </c>
      <c r="K2" t="s">
        <v>86</v>
      </c>
      <c r="L2" t="s">
        <v>87</v>
      </c>
      <c r="N2">
        <v>150</v>
      </c>
      <c r="O2">
        <v>0</v>
      </c>
    </row>
    <row r="3" spans="1:15" x14ac:dyDescent="0.2">
      <c r="A3">
        <v>178</v>
      </c>
      <c r="C3" t="s">
        <v>50</v>
      </c>
      <c r="D3">
        <v>61</v>
      </c>
      <c r="F3" s="38">
        <f t="shared" si="0"/>
        <v>0.31122448979591838</v>
      </c>
      <c r="G3" s="37">
        <f>F3+G2</f>
        <v>0.32653061224489799</v>
      </c>
      <c r="K3" t="s">
        <v>88</v>
      </c>
      <c r="L3" t="s">
        <v>92</v>
      </c>
      <c r="N3">
        <v>160</v>
      </c>
      <c r="O3" s="39">
        <v>1.5306122448979591E-2</v>
      </c>
    </row>
    <row r="4" spans="1:15" x14ac:dyDescent="0.2">
      <c r="A4">
        <v>158</v>
      </c>
      <c r="C4" t="s">
        <v>51</v>
      </c>
      <c r="D4">
        <v>65</v>
      </c>
      <c r="F4" s="38">
        <f t="shared" si="0"/>
        <v>0.33163265306122447</v>
      </c>
      <c r="G4" s="37">
        <f t="shared" ref="G4:G6" si="1">F4+G3</f>
        <v>0.65816326530612246</v>
      </c>
      <c r="K4" t="s">
        <v>89</v>
      </c>
      <c r="L4" t="s">
        <v>93</v>
      </c>
      <c r="N4">
        <v>170</v>
      </c>
      <c r="O4" s="39">
        <v>0.32653061224489799</v>
      </c>
    </row>
    <row r="5" spans="1:15" x14ac:dyDescent="0.2">
      <c r="A5">
        <v>169</v>
      </c>
      <c r="C5" t="s">
        <v>52</v>
      </c>
      <c r="D5">
        <v>54</v>
      </c>
      <c r="F5" s="38">
        <f t="shared" si="0"/>
        <v>0.27551020408163263</v>
      </c>
      <c r="G5" s="37">
        <f t="shared" si="1"/>
        <v>0.93367346938775508</v>
      </c>
      <c r="K5" t="s">
        <v>90</v>
      </c>
      <c r="L5" t="s">
        <v>94</v>
      </c>
      <c r="N5">
        <v>180</v>
      </c>
      <c r="O5" s="39">
        <v>0.65816326530612246</v>
      </c>
    </row>
    <row r="6" spans="1:15" x14ac:dyDescent="0.2">
      <c r="A6">
        <v>183</v>
      </c>
      <c r="C6" t="s">
        <v>53</v>
      </c>
      <c r="D6">
        <v>13</v>
      </c>
      <c r="F6" s="38">
        <f t="shared" si="0"/>
        <v>6.6326530612244902E-2</v>
      </c>
      <c r="G6" s="37">
        <f t="shared" si="1"/>
        <v>1</v>
      </c>
      <c r="K6" t="s">
        <v>91</v>
      </c>
      <c r="L6" t="s">
        <v>95</v>
      </c>
      <c r="N6">
        <v>190</v>
      </c>
      <c r="O6" s="39">
        <v>0.93367346938775508</v>
      </c>
    </row>
    <row r="7" spans="1:15" x14ac:dyDescent="0.2">
      <c r="A7">
        <v>180</v>
      </c>
      <c r="D7">
        <f>SUM(_xlfn.ANCHORARRAY(D2))</f>
        <v>196</v>
      </c>
      <c r="F7" s="35">
        <f t="shared" si="0"/>
        <v>1</v>
      </c>
      <c r="G7" s="36"/>
      <c r="N7">
        <v>200</v>
      </c>
      <c r="O7" s="39">
        <v>1</v>
      </c>
    </row>
    <row r="8" spans="1:15" x14ac:dyDescent="0.2">
      <c r="A8">
        <v>165</v>
      </c>
    </row>
    <row r="9" spans="1:15" x14ac:dyDescent="0.2">
      <c r="A9">
        <v>165</v>
      </c>
    </row>
    <row r="10" spans="1:15" x14ac:dyDescent="0.2">
      <c r="A10">
        <v>170</v>
      </c>
    </row>
    <row r="11" spans="1:15" x14ac:dyDescent="0.2">
      <c r="A11">
        <v>170</v>
      </c>
    </row>
    <row r="12" spans="1:15" x14ac:dyDescent="0.2">
      <c r="A12">
        <v>185</v>
      </c>
      <c r="C12" s="2" t="s">
        <v>54</v>
      </c>
    </row>
    <row r="13" spans="1:15" x14ac:dyDescent="0.2">
      <c r="A13">
        <v>175</v>
      </c>
      <c r="C13" t="s">
        <v>49</v>
      </c>
    </row>
    <row r="14" spans="1:15" x14ac:dyDescent="0.2">
      <c r="A14">
        <v>187</v>
      </c>
      <c r="C14" t="s">
        <v>55</v>
      </c>
    </row>
    <row r="15" spans="1:15" x14ac:dyDescent="0.2">
      <c r="A15">
        <v>183</v>
      </c>
      <c r="C15" t="s">
        <v>56</v>
      </c>
    </row>
    <row r="16" spans="1:15" x14ac:dyDescent="0.2">
      <c r="A16">
        <v>167</v>
      </c>
      <c r="C16" t="s">
        <v>57</v>
      </c>
    </row>
    <row r="17" spans="1:3" x14ac:dyDescent="0.2">
      <c r="A17">
        <v>167</v>
      </c>
      <c r="C17" t="s">
        <v>58</v>
      </c>
    </row>
    <row r="18" spans="1:3" x14ac:dyDescent="0.2">
      <c r="A18">
        <v>163</v>
      </c>
      <c r="C18" t="s">
        <v>59</v>
      </c>
    </row>
    <row r="19" spans="1:3" x14ac:dyDescent="0.2">
      <c r="A19">
        <v>175</v>
      </c>
      <c r="C19" t="s">
        <v>60</v>
      </c>
    </row>
    <row r="20" spans="1:3" x14ac:dyDescent="0.2">
      <c r="A20">
        <v>180</v>
      </c>
      <c r="C20" t="s">
        <v>61</v>
      </c>
    </row>
    <row r="21" spans="1:3" x14ac:dyDescent="0.2">
      <c r="A21">
        <v>179</v>
      </c>
    </row>
    <row r="22" spans="1:3" x14ac:dyDescent="0.2">
      <c r="A22">
        <v>182</v>
      </c>
    </row>
    <row r="23" spans="1:3" x14ac:dyDescent="0.2">
      <c r="A23">
        <v>163</v>
      </c>
    </row>
    <row r="24" spans="1:3" x14ac:dyDescent="0.2">
      <c r="A24">
        <v>185</v>
      </c>
    </row>
    <row r="25" spans="1:3" x14ac:dyDescent="0.2">
      <c r="A25">
        <v>185</v>
      </c>
    </row>
    <row r="26" spans="1:3" x14ac:dyDescent="0.2">
      <c r="A26">
        <v>182</v>
      </c>
    </row>
    <row r="27" spans="1:3" x14ac:dyDescent="0.2">
      <c r="A27">
        <v>190</v>
      </c>
    </row>
    <row r="28" spans="1:3" x14ac:dyDescent="0.2">
      <c r="A28">
        <v>177</v>
      </c>
    </row>
    <row r="29" spans="1:3" x14ac:dyDescent="0.2">
      <c r="A29">
        <v>177</v>
      </c>
    </row>
    <row r="30" spans="1:3" x14ac:dyDescent="0.2">
      <c r="A30">
        <v>188</v>
      </c>
    </row>
    <row r="31" spans="1:3" x14ac:dyDescent="0.2">
      <c r="A31">
        <v>167</v>
      </c>
    </row>
    <row r="32" spans="1:3" x14ac:dyDescent="0.2">
      <c r="A32">
        <v>180</v>
      </c>
    </row>
    <row r="33" spans="1:1" x14ac:dyDescent="0.2">
      <c r="A33">
        <v>172</v>
      </c>
    </row>
    <row r="34" spans="1:1" x14ac:dyDescent="0.2">
      <c r="A34">
        <v>184</v>
      </c>
    </row>
    <row r="35" spans="1:1" x14ac:dyDescent="0.2">
      <c r="A35">
        <v>185</v>
      </c>
    </row>
    <row r="36" spans="1:1" x14ac:dyDescent="0.2">
      <c r="A36">
        <v>188</v>
      </c>
    </row>
    <row r="37" spans="1:1" x14ac:dyDescent="0.2">
      <c r="A37">
        <v>180</v>
      </c>
    </row>
    <row r="38" spans="1:1" x14ac:dyDescent="0.2">
      <c r="A38">
        <v>197</v>
      </c>
    </row>
    <row r="39" spans="1:1" x14ac:dyDescent="0.2">
      <c r="A39">
        <v>183</v>
      </c>
    </row>
    <row r="40" spans="1:1" x14ac:dyDescent="0.2">
      <c r="A40">
        <v>175</v>
      </c>
    </row>
    <row r="41" spans="1:1" x14ac:dyDescent="0.2">
      <c r="A41">
        <v>177</v>
      </c>
    </row>
    <row r="42" spans="1:1" x14ac:dyDescent="0.2">
      <c r="A42">
        <v>164</v>
      </c>
    </row>
    <row r="43" spans="1:1" x14ac:dyDescent="0.2">
      <c r="A43">
        <v>162</v>
      </c>
    </row>
    <row r="44" spans="1:1" x14ac:dyDescent="0.2">
      <c r="A44">
        <v>176</v>
      </c>
    </row>
    <row r="45" spans="1:1" x14ac:dyDescent="0.2">
      <c r="A45">
        <v>183</v>
      </c>
    </row>
    <row r="46" spans="1:1" x14ac:dyDescent="0.2">
      <c r="A46">
        <v>179</v>
      </c>
    </row>
    <row r="47" spans="1:1" x14ac:dyDescent="0.2">
      <c r="A47">
        <v>183</v>
      </c>
    </row>
    <row r="48" spans="1:1" x14ac:dyDescent="0.2">
      <c r="A48">
        <v>172</v>
      </c>
    </row>
    <row r="49" spans="1:1" x14ac:dyDescent="0.2">
      <c r="A49">
        <v>173</v>
      </c>
    </row>
    <row r="50" spans="1:1" x14ac:dyDescent="0.2">
      <c r="A50">
        <v>160</v>
      </c>
    </row>
    <row r="51" spans="1:1" x14ac:dyDescent="0.2">
      <c r="A51">
        <v>166</v>
      </c>
    </row>
    <row r="52" spans="1:1" x14ac:dyDescent="0.2">
      <c r="A52">
        <v>160</v>
      </c>
    </row>
    <row r="53" spans="1:1" x14ac:dyDescent="0.2">
      <c r="A53">
        <v>180</v>
      </c>
    </row>
    <row r="54" spans="1:1" x14ac:dyDescent="0.2">
      <c r="A54">
        <v>172</v>
      </c>
    </row>
    <row r="55" spans="1:1" x14ac:dyDescent="0.2">
      <c r="A55">
        <v>174</v>
      </c>
    </row>
    <row r="56" spans="1:1" x14ac:dyDescent="0.2">
      <c r="A56">
        <v>164</v>
      </c>
    </row>
    <row r="57" spans="1:1" x14ac:dyDescent="0.2">
      <c r="A57">
        <v>162</v>
      </c>
    </row>
    <row r="58" spans="1:1" x14ac:dyDescent="0.2">
      <c r="A58">
        <v>160</v>
      </c>
    </row>
    <row r="59" spans="1:1" x14ac:dyDescent="0.2">
      <c r="A59">
        <v>168</v>
      </c>
    </row>
    <row r="60" spans="1:1" x14ac:dyDescent="0.2">
      <c r="A60">
        <v>185</v>
      </c>
    </row>
    <row r="61" spans="1:1" x14ac:dyDescent="0.2">
      <c r="A61">
        <v>187</v>
      </c>
    </row>
    <row r="62" spans="1:1" x14ac:dyDescent="0.2">
      <c r="A62">
        <v>170</v>
      </c>
    </row>
    <row r="63" spans="1:1" x14ac:dyDescent="0.2">
      <c r="A63">
        <v>199</v>
      </c>
    </row>
    <row r="64" spans="1:1" x14ac:dyDescent="0.2">
      <c r="A64">
        <v>183</v>
      </c>
    </row>
    <row r="65" spans="1:1" x14ac:dyDescent="0.2">
      <c r="A65">
        <v>189</v>
      </c>
    </row>
    <row r="66" spans="1:1" x14ac:dyDescent="0.2">
      <c r="A66">
        <v>183</v>
      </c>
    </row>
    <row r="67" spans="1:1" x14ac:dyDescent="0.2">
      <c r="A67">
        <v>163</v>
      </c>
    </row>
    <row r="68" spans="1:1" x14ac:dyDescent="0.2">
      <c r="A68">
        <v>176</v>
      </c>
    </row>
    <row r="69" spans="1:1" x14ac:dyDescent="0.2">
      <c r="A69">
        <v>176</v>
      </c>
    </row>
    <row r="70" spans="1:1" x14ac:dyDescent="0.2">
      <c r="A70">
        <v>181</v>
      </c>
    </row>
    <row r="71" spans="1:1" x14ac:dyDescent="0.2">
      <c r="A71">
        <v>181</v>
      </c>
    </row>
    <row r="72" spans="1:1" x14ac:dyDescent="0.2">
      <c r="A72">
        <v>173</v>
      </c>
    </row>
    <row r="73" spans="1:1" x14ac:dyDescent="0.2">
      <c r="A73">
        <v>161.5</v>
      </c>
    </row>
    <row r="74" spans="1:1" x14ac:dyDescent="0.2">
      <c r="A74">
        <v>170.2</v>
      </c>
    </row>
    <row r="75" spans="1:1" x14ac:dyDescent="0.2">
      <c r="A75">
        <v>168.5</v>
      </c>
    </row>
    <row r="76" spans="1:1" x14ac:dyDescent="0.2">
      <c r="A76">
        <v>189.2</v>
      </c>
    </row>
    <row r="77" spans="1:1" x14ac:dyDescent="0.2">
      <c r="A77">
        <v>175.3</v>
      </c>
    </row>
    <row r="78" spans="1:1" x14ac:dyDescent="0.2">
      <c r="A78">
        <v>179</v>
      </c>
    </row>
    <row r="79" spans="1:1" x14ac:dyDescent="0.2">
      <c r="A79">
        <v>170</v>
      </c>
    </row>
    <row r="80" spans="1:1" x14ac:dyDescent="0.2">
      <c r="A80">
        <v>169</v>
      </c>
    </row>
    <row r="81" spans="1:1" x14ac:dyDescent="0.2">
      <c r="A81">
        <v>160</v>
      </c>
    </row>
    <row r="82" spans="1:1" x14ac:dyDescent="0.2">
      <c r="A82">
        <v>168</v>
      </c>
    </row>
    <row r="83" spans="1:1" x14ac:dyDescent="0.2">
      <c r="A83">
        <v>167</v>
      </c>
    </row>
    <row r="84" spans="1:1" x14ac:dyDescent="0.2">
      <c r="A84">
        <v>189</v>
      </c>
    </row>
    <row r="85" spans="1:1" x14ac:dyDescent="0.2">
      <c r="A85">
        <v>195</v>
      </c>
    </row>
    <row r="86" spans="1:1" x14ac:dyDescent="0.2">
      <c r="A86">
        <v>185</v>
      </c>
    </row>
    <row r="87" spans="1:1" x14ac:dyDescent="0.2">
      <c r="A87">
        <v>183</v>
      </c>
    </row>
    <row r="88" spans="1:1" x14ac:dyDescent="0.2">
      <c r="A88">
        <v>165.5</v>
      </c>
    </row>
    <row r="89" spans="1:1" x14ac:dyDescent="0.2">
      <c r="A89">
        <v>172</v>
      </c>
    </row>
    <row r="90" spans="1:1" x14ac:dyDescent="0.2">
      <c r="A90">
        <v>170</v>
      </c>
    </row>
    <row r="91" spans="1:1" x14ac:dyDescent="0.2">
      <c r="A91">
        <v>171</v>
      </c>
    </row>
    <row r="92" spans="1:1" x14ac:dyDescent="0.2">
      <c r="A92">
        <v>169</v>
      </c>
    </row>
    <row r="93" spans="1:1" x14ac:dyDescent="0.2">
      <c r="A93">
        <v>160</v>
      </c>
    </row>
    <row r="94" spans="1:1" x14ac:dyDescent="0.2">
      <c r="A94">
        <v>160</v>
      </c>
    </row>
    <row r="95" spans="1:1" x14ac:dyDescent="0.2">
      <c r="A95">
        <v>177</v>
      </c>
    </row>
    <row r="96" spans="1:1" x14ac:dyDescent="0.2">
      <c r="A96">
        <v>165</v>
      </c>
    </row>
    <row r="97" spans="1:1" x14ac:dyDescent="0.2">
      <c r="A97">
        <v>160</v>
      </c>
    </row>
    <row r="98" spans="1:1" x14ac:dyDescent="0.2">
      <c r="A98">
        <v>170</v>
      </c>
    </row>
    <row r="99" spans="1:1" x14ac:dyDescent="0.2">
      <c r="A99">
        <v>190</v>
      </c>
    </row>
    <row r="100" spans="1:1" x14ac:dyDescent="0.2">
      <c r="A100">
        <v>175</v>
      </c>
    </row>
    <row r="101" spans="1:1" x14ac:dyDescent="0.2">
      <c r="A101">
        <v>183</v>
      </c>
    </row>
    <row r="102" spans="1:1" x14ac:dyDescent="0.2">
      <c r="A102">
        <v>183</v>
      </c>
    </row>
    <row r="103" spans="1:1" x14ac:dyDescent="0.2">
      <c r="A103">
        <v>190</v>
      </c>
    </row>
    <row r="104" spans="1:1" x14ac:dyDescent="0.2">
      <c r="A104">
        <v>185</v>
      </c>
    </row>
    <row r="105" spans="1:1" x14ac:dyDescent="0.2">
      <c r="A105">
        <v>175</v>
      </c>
    </row>
    <row r="106" spans="1:1" x14ac:dyDescent="0.2">
      <c r="A106">
        <v>180</v>
      </c>
    </row>
    <row r="107" spans="1:1" x14ac:dyDescent="0.2">
      <c r="A107">
        <v>181</v>
      </c>
    </row>
    <row r="108" spans="1:1" x14ac:dyDescent="0.2">
      <c r="A108">
        <v>176</v>
      </c>
    </row>
    <row r="109" spans="1:1" x14ac:dyDescent="0.2">
      <c r="A109">
        <v>167</v>
      </c>
    </row>
    <row r="110" spans="1:1" x14ac:dyDescent="0.2">
      <c r="A110">
        <v>175.5</v>
      </c>
    </row>
    <row r="111" spans="1:1" x14ac:dyDescent="0.2">
      <c r="A111">
        <v>166</v>
      </c>
    </row>
    <row r="112" spans="1:1" x14ac:dyDescent="0.2">
      <c r="A112">
        <v>178</v>
      </c>
    </row>
    <row r="113" spans="1:1" x14ac:dyDescent="0.2">
      <c r="A113">
        <v>173</v>
      </c>
    </row>
    <row r="114" spans="1:1" x14ac:dyDescent="0.2">
      <c r="A114">
        <v>168</v>
      </c>
    </row>
    <row r="115" spans="1:1" x14ac:dyDescent="0.2">
      <c r="A115">
        <v>158</v>
      </c>
    </row>
    <row r="116" spans="1:1" x14ac:dyDescent="0.2">
      <c r="A116">
        <v>172</v>
      </c>
    </row>
    <row r="117" spans="1:1" x14ac:dyDescent="0.2">
      <c r="A117">
        <v>172</v>
      </c>
    </row>
    <row r="118" spans="1:1" x14ac:dyDescent="0.2">
      <c r="A118">
        <v>169</v>
      </c>
    </row>
    <row r="119" spans="1:1" x14ac:dyDescent="0.2">
      <c r="A119">
        <v>163</v>
      </c>
    </row>
    <row r="120" spans="1:1" x14ac:dyDescent="0.2">
      <c r="A120">
        <v>165</v>
      </c>
    </row>
    <row r="121" spans="1:1" x14ac:dyDescent="0.2">
      <c r="A121">
        <v>185</v>
      </c>
    </row>
    <row r="122" spans="1:1" x14ac:dyDescent="0.2">
      <c r="A122">
        <v>170</v>
      </c>
    </row>
    <row r="123" spans="1:1" x14ac:dyDescent="0.2">
      <c r="A123">
        <v>175</v>
      </c>
    </row>
    <row r="124" spans="1:1" x14ac:dyDescent="0.2">
      <c r="A124">
        <v>162</v>
      </c>
    </row>
    <row r="125" spans="1:1" x14ac:dyDescent="0.2">
      <c r="A125">
        <v>165</v>
      </c>
    </row>
    <row r="126" spans="1:1" x14ac:dyDescent="0.2">
      <c r="A126">
        <v>173</v>
      </c>
    </row>
    <row r="127" spans="1:1" x14ac:dyDescent="0.2">
      <c r="A127">
        <v>185</v>
      </c>
    </row>
    <row r="128" spans="1:1" x14ac:dyDescent="0.2">
      <c r="A128">
        <v>174</v>
      </c>
    </row>
    <row r="129" spans="1:1" x14ac:dyDescent="0.2">
      <c r="A129">
        <v>174</v>
      </c>
    </row>
    <row r="130" spans="1:1" x14ac:dyDescent="0.2">
      <c r="A130">
        <v>175</v>
      </c>
    </row>
    <row r="131" spans="1:1" x14ac:dyDescent="0.2">
      <c r="A131">
        <v>190</v>
      </c>
    </row>
    <row r="132" spans="1:1" x14ac:dyDescent="0.2">
      <c r="A132">
        <v>178</v>
      </c>
    </row>
    <row r="133" spans="1:1" x14ac:dyDescent="0.2">
      <c r="A133">
        <v>160</v>
      </c>
    </row>
    <row r="134" spans="1:1" x14ac:dyDescent="0.2">
      <c r="A134">
        <v>180</v>
      </c>
    </row>
    <row r="135" spans="1:1" x14ac:dyDescent="0.2">
      <c r="A135">
        <v>170</v>
      </c>
    </row>
    <row r="136" spans="1:1" x14ac:dyDescent="0.2">
      <c r="A136">
        <v>174</v>
      </c>
    </row>
    <row r="137" spans="1:1" x14ac:dyDescent="0.2">
      <c r="A137">
        <v>190</v>
      </c>
    </row>
    <row r="138" spans="1:1" x14ac:dyDescent="0.2">
      <c r="A138">
        <v>191</v>
      </c>
    </row>
    <row r="139" spans="1:1" x14ac:dyDescent="0.2">
      <c r="A139">
        <v>183</v>
      </c>
    </row>
    <row r="140" spans="1:1" x14ac:dyDescent="0.2">
      <c r="A140">
        <v>176</v>
      </c>
    </row>
    <row r="141" spans="1:1" x14ac:dyDescent="0.2">
      <c r="A141">
        <v>178</v>
      </c>
    </row>
    <row r="142" spans="1:1" x14ac:dyDescent="0.2">
      <c r="A142">
        <v>184</v>
      </c>
    </row>
    <row r="143" spans="1:1" x14ac:dyDescent="0.2">
      <c r="A143">
        <v>185</v>
      </c>
    </row>
    <row r="144" spans="1:1" x14ac:dyDescent="0.2">
      <c r="A144">
        <v>170</v>
      </c>
    </row>
    <row r="145" spans="1:1" x14ac:dyDescent="0.2">
      <c r="A145">
        <v>168</v>
      </c>
    </row>
    <row r="146" spans="1:1" x14ac:dyDescent="0.2">
      <c r="A146">
        <v>168</v>
      </c>
    </row>
    <row r="147" spans="1:1" x14ac:dyDescent="0.2">
      <c r="A147">
        <v>186</v>
      </c>
    </row>
    <row r="148" spans="1:1" x14ac:dyDescent="0.2">
      <c r="A148">
        <v>175</v>
      </c>
    </row>
    <row r="149" spans="1:1" x14ac:dyDescent="0.2">
      <c r="A149">
        <v>168</v>
      </c>
    </row>
    <row r="150" spans="1:1" x14ac:dyDescent="0.2">
      <c r="A150">
        <v>182</v>
      </c>
    </row>
    <row r="151" spans="1:1" x14ac:dyDescent="0.2">
      <c r="A151">
        <v>160</v>
      </c>
    </row>
    <row r="152" spans="1:1" x14ac:dyDescent="0.2">
      <c r="A152">
        <v>181</v>
      </c>
    </row>
    <row r="153" spans="1:1" x14ac:dyDescent="0.2">
      <c r="A153">
        <v>175</v>
      </c>
    </row>
    <row r="154" spans="1:1" x14ac:dyDescent="0.2">
      <c r="A154">
        <v>176</v>
      </c>
    </row>
    <row r="155" spans="1:1" x14ac:dyDescent="0.2">
      <c r="A155">
        <v>178</v>
      </c>
    </row>
    <row r="156" spans="1:1" x14ac:dyDescent="0.2">
      <c r="A156">
        <v>174</v>
      </c>
    </row>
    <row r="157" spans="1:1" x14ac:dyDescent="0.2">
      <c r="A157">
        <v>175</v>
      </c>
    </row>
    <row r="158" spans="1:1" x14ac:dyDescent="0.2">
      <c r="A158">
        <v>191</v>
      </c>
    </row>
    <row r="159" spans="1:1" x14ac:dyDescent="0.2">
      <c r="A159">
        <v>178</v>
      </c>
    </row>
    <row r="160" spans="1:1" x14ac:dyDescent="0.2">
      <c r="A160">
        <v>168</v>
      </c>
    </row>
    <row r="161" spans="1:1" x14ac:dyDescent="0.2">
      <c r="A161">
        <v>160</v>
      </c>
    </row>
    <row r="162" spans="1:1" x14ac:dyDescent="0.2">
      <c r="A162">
        <v>192</v>
      </c>
    </row>
    <row r="163" spans="1:1" x14ac:dyDescent="0.2">
      <c r="A163">
        <v>185</v>
      </c>
    </row>
    <row r="164" spans="1:1" x14ac:dyDescent="0.2">
      <c r="A164">
        <v>180</v>
      </c>
    </row>
    <row r="165" spans="1:1" x14ac:dyDescent="0.2">
      <c r="A165">
        <v>177</v>
      </c>
    </row>
    <row r="166" spans="1:1" x14ac:dyDescent="0.2">
      <c r="A166">
        <v>163</v>
      </c>
    </row>
    <row r="167" spans="1:1" x14ac:dyDescent="0.2">
      <c r="A167">
        <v>164</v>
      </c>
    </row>
    <row r="168" spans="1:1" x14ac:dyDescent="0.2">
      <c r="A168">
        <v>160</v>
      </c>
    </row>
    <row r="169" spans="1:1" x14ac:dyDescent="0.2">
      <c r="A169">
        <v>187</v>
      </c>
    </row>
    <row r="170" spans="1:1" x14ac:dyDescent="0.2">
      <c r="A170">
        <v>165</v>
      </c>
    </row>
    <row r="171" spans="1:1" x14ac:dyDescent="0.2">
      <c r="A171">
        <v>165</v>
      </c>
    </row>
    <row r="172" spans="1:1" x14ac:dyDescent="0.2">
      <c r="A172">
        <v>166</v>
      </c>
    </row>
    <row r="173" spans="1:1" x14ac:dyDescent="0.2">
      <c r="A173">
        <v>157</v>
      </c>
    </row>
    <row r="174" spans="1:1" x14ac:dyDescent="0.2">
      <c r="A174">
        <v>177</v>
      </c>
    </row>
    <row r="175" spans="1:1" x14ac:dyDescent="0.2">
      <c r="A175">
        <v>179</v>
      </c>
    </row>
    <row r="176" spans="1:1" x14ac:dyDescent="0.2">
      <c r="A176">
        <v>174</v>
      </c>
    </row>
    <row r="177" spans="1:1" x14ac:dyDescent="0.2">
      <c r="A177">
        <v>168</v>
      </c>
    </row>
    <row r="178" spans="1:1" x14ac:dyDescent="0.2">
      <c r="A178">
        <v>182</v>
      </c>
    </row>
    <row r="179" spans="1:1" x14ac:dyDescent="0.2">
      <c r="A179">
        <v>170</v>
      </c>
    </row>
    <row r="180" spans="1:1" x14ac:dyDescent="0.2">
      <c r="A180">
        <v>186</v>
      </c>
    </row>
    <row r="181" spans="1:1" x14ac:dyDescent="0.2">
      <c r="A181">
        <v>160</v>
      </c>
    </row>
    <row r="182" spans="1:1" x14ac:dyDescent="0.2">
      <c r="A182">
        <v>185</v>
      </c>
    </row>
    <row r="183" spans="1:1" x14ac:dyDescent="0.2">
      <c r="A183">
        <v>163</v>
      </c>
    </row>
    <row r="184" spans="1:1" x14ac:dyDescent="0.2">
      <c r="A184">
        <v>190</v>
      </c>
    </row>
    <row r="185" spans="1:1" x14ac:dyDescent="0.2">
      <c r="A185">
        <v>189</v>
      </c>
    </row>
    <row r="186" spans="1:1" x14ac:dyDescent="0.2">
      <c r="A186">
        <v>172</v>
      </c>
    </row>
    <row r="187" spans="1:1" x14ac:dyDescent="0.2">
      <c r="A187">
        <v>173</v>
      </c>
    </row>
    <row r="188" spans="1:1" x14ac:dyDescent="0.2">
      <c r="A188">
        <v>165</v>
      </c>
    </row>
    <row r="189" spans="1:1" x14ac:dyDescent="0.2">
      <c r="A189">
        <v>168</v>
      </c>
    </row>
    <row r="190" spans="1:1" x14ac:dyDescent="0.2">
      <c r="A190">
        <v>170</v>
      </c>
    </row>
    <row r="191" spans="1:1" x14ac:dyDescent="0.2">
      <c r="A191">
        <v>167</v>
      </c>
    </row>
    <row r="192" spans="1:1" x14ac:dyDescent="0.2">
      <c r="A192">
        <v>182</v>
      </c>
    </row>
    <row r="193" spans="1:1" x14ac:dyDescent="0.2">
      <c r="A193">
        <v>169</v>
      </c>
    </row>
    <row r="194" spans="1:1" x14ac:dyDescent="0.2">
      <c r="A194">
        <v>163</v>
      </c>
    </row>
    <row r="195" spans="1:1" x14ac:dyDescent="0.2">
      <c r="A195">
        <v>168</v>
      </c>
    </row>
    <row r="196" spans="1:1" x14ac:dyDescent="0.2">
      <c r="A196">
        <v>191</v>
      </c>
    </row>
    <row r="197" spans="1:1" x14ac:dyDescent="0.2">
      <c r="A197">
        <v>168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7DF27-B6EA-4E1F-850D-4FB522CF4E15}">
  <dimension ref="A1:Q27"/>
  <sheetViews>
    <sheetView zoomScaleNormal="100" workbookViewId="0">
      <selection activeCell="R20" sqref="R20"/>
    </sheetView>
  </sheetViews>
  <sheetFormatPr baseColWidth="10" defaultRowHeight="12.75" x14ac:dyDescent="0.2"/>
  <cols>
    <col min="1" max="1" width="32.5703125" style="40" bestFit="1" customWidth="1"/>
    <col min="2" max="12" width="11.42578125" style="40"/>
    <col min="13" max="13" width="6" style="40" customWidth="1"/>
    <col min="14" max="14" width="25.140625" style="40" bestFit="1" customWidth="1"/>
    <col min="15" max="15" width="5" style="40" bestFit="1" customWidth="1"/>
    <col min="16" max="16384" width="11.42578125" style="40"/>
  </cols>
  <sheetData>
    <row r="1" spans="1:17" x14ac:dyDescent="0.2">
      <c r="A1" s="40" t="s">
        <v>98</v>
      </c>
    </row>
    <row r="3" spans="1:17" x14ac:dyDescent="0.2">
      <c r="A3" s="41" t="s">
        <v>99</v>
      </c>
    </row>
    <row r="4" spans="1:17" x14ac:dyDescent="0.2">
      <c r="A4" s="40" t="s">
        <v>100</v>
      </c>
      <c r="B4" s="40" t="s">
        <v>101</v>
      </c>
      <c r="C4" s="40">
        <v>0</v>
      </c>
      <c r="D4" s="40">
        <v>1</v>
      </c>
      <c r="E4" s="40">
        <v>2</v>
      </c>
      <c r="F4" s="40">
        <v>3</v>
      </c>
      <c r="G4" s="40">
        <v>4</v>
      </c>
      <c r="H4" s="40">
        <v>5</v>
      </c>
      <c r="I4" s="40">
        <v>6</v>
      </c>
      <c r="J4" s="40">
        <v>7</v>
      </c>
      <c r="K4" s="40">
        <v>8</v>
      </c>
      <c r="L4" s="40">
        <v>9</v>
      </c>
    </row>
    <row r="5" spans="1:17" x14ac:dyDescent="0.2">
      <c r="A5" s="40" t="s">
        <v>102</v>
      </c>
      <c r="B5" s="40" t="s">
        <v>103</v>
      </c>
      <c r="C5" s="40">
        <v>126</v>
      </c>
      <c r="D5" s="40">
        <v>307</v>
      </c>
      <c r="E5" s="40">
        <v>317</v>
      </c>
      <c r="F5" s="40">
        <v>173</v>
      </c>
      <c r="G5" s="40">
        <v>55</v>
      </c>
      <c r="H5" s="40">
        <v>17</v>
      </c>
      <c r="I5" s="40">
        <v>2</v>
      </c>
      <c r="J5" s="40">
        <v>2</v>
      </c>
      <c r="K5" s="40">
        <v>0</v>
      </c>
      <c r="L5" s="40">
        <v>1</v>
      </c>
      <c r="N5" s="40" t="s">
        <v>104</v>
      </c>
      <c r="O5" s="40">
        <f>SUM(C5:L5)</f>
        <v>1000</v>
      </c>
    </row>
    <row r="7" spans="1:17" x14ac:dyDescent="0.2">
      <c r="A7" s="40" t="s">
        <v>105</v>
      </c>
      <c r="B7" s="40" t="s">
        <v>106</v>
      </c>
      <c r="C7" s="40">
        <f>C4*C5</f>
        <v>0</v>
      </c>
      <c r="D7" s="40">
        <f t="shared" ref="D7:L7" si="0">D4*D5</f>
        <v>307</v>
      </c>
      <c r="E7" s="40">
        <f t="shared" si="0"/>
        <v>634</v>
      </c>
      <c r="F7" s="40">
        <f t="shared" si="0"/>
        <v>519</v>
      </c>
      <c r="G7" s="40">
        <f t="shared" si="0"/>
        <v>220</v>
      </c>
      <c r="H7" s="40">
        <f t="shared" si="0"/>
        <v>85</v>
      </c>
      <c r="I7" s="40">
        <f t="shared" si="0"/>
        <v>12</v>
      </c>
      <c r="J7" s="40">
        <f t="shared" si="0"/>
        <v>14</v>
      </c>
      <c r="K7" s="40">
        <f t="shared" si="0"/>
        <v>0</v>
      </c>
      <c r="L7" s="40">
        <f t="shared" si="0"/>
        <v>9</v>
      </c>
      <c r="N7" s="40" t="s">
        <v>107</v>
      </c>
      <c r="O7" s="40">
        <f>SUM(C7:L7)</f>
        <v>1800</v>
      </c>
    </row>
    <row r="8" spans="1:17" x14ac:dyDescent="0.2">
      <c r="N8" s="40" t="s">
        <v>108</v>
      </c>
    </row>
    <row r="9" spans="1:17" x14ac:dyDescent="0.2">
      <c r="N9" s="40" t="s">
        <v>109</v>
      </c>
      <c r="O9" s="40">
        <f>O7/O5</f>
        <v>1.8</v>
      </c>
    </row>
    <row r="11" spans="1:17" x14ac:dyDescent="0.2">
      <c r="A11" s="42" t="s">
        <v>110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</row>
    <row r="12" spans="1:17" ht="25.5" x14ac:dyDescent="0.2">
      <c r="A12" s="43" t="s">
        <v>111</v>
      </c>
      <c r="N12" s="40" t="s">
        <v>112</v>
      </c>
      <c r="O12" s="40">
        <f>SUMPRODUCT(C4:L4,C5:L5)</f>
        <v>1800</v>
      </c>
    </row>
    <row r="13" spans="1:17" x14ac:dyDescent="0.2">
      <c r="N13" s="40" t="s">
        <v>108</v>
      </c>
      <c r="O13" s="40">
        <f>O12/O5</f>
        <v>1.8</v>
      </c>
    </row>
    <row r="14" spans="1:17" x14ac:dyDescent="0.2">
      <c r="A14" s="41" t="s">
        <v>113</v>
      </c>
      <c r="B14" s="40" t="s">
        <v>101</v>
      </c>
      <c r="C14" s="40">
        <v>0</v>
      </c>
      <c r="D14" s="40">
        <v>1</v>
      </c>
      <c r="E14" s="40">
        <v>2</v>
      </c>
      <c r="F14" s="40">
        <v>3</v>
      </c>
      <c r="G14" s="40">
        <v>4</v>
      </c>
      <c r="H14" s="40">
        <v>5</v>
      </c>
      <c r="I14" s="40">
        <v>6</v>
      </c>
      <c r="J14" s="40">
        <v>7</v>
      </c>
      <c r="K14" s="40">
        <v>8</v>
      </c>
      <c r="L14" s="40">
        <v>9</v>
      </c>
    </row>
    <row r="15" spans="1:17" x14ac:dyDescent="0.2">
      <c r="B15" s="40" t="s">
        <v>103</v>
      </c>
      <c r="C15" s="40">
        <v>126</v>
      </c>
      <c r="D15" s="40">
        <v>307</v>
      </c>
      <c r="E15" s="40">
        <v>317</v>
      </c>
      <c r="F15" s="40">
        <v>173</v>
      </c>
      <c r="G15" s="40">
        <v>55</v>
      </c>
      <c r="H15" s="40">
        <v>17</v>
      </c>
      <c r="I15" s="40">
        <v>2</v>
      </c>
      <c r="J15" s="40">
        <v>2</v>
      </c>
      <c r="K15" s="40">
        <v>0</v>
      </c>
      <c r="L15" s="40">
        <v>1</v>
      </c>
    </row>
    <row r="17" spans="1:14" x14ac:dyDescent="0.2">
      <c r="B17" s="40" t="s">
        <v>106</v>
      </c>
      <c r="C17" s="40">
        <f>C14*C15</f>
        <v>0</v>
      </c>
      <c r="D17" s="40">
        <f t="shared" ref="D17:L17" si="1">D14*D15</f>
        <v>307</v>
      </c>
      <c r="E17" s="40">
        <f t="shared" si="1"/>
        <v>634</v>
      </c>
      <c r="F17" s="40">
        <f t="shared" si="1"/>
        <v>519</v>
      </c>
      <c r="G17" s="40">
        <f t="shared" si="1"/>
        <v>220</v>
      </c>
      <c r="H17" s="40">
        <f t="shared" si="1"/>
        <v>85</v>
      </c>
      <c r="I17" s="40">
        <f t="shared" si="1"/>
        <v>12</v>
      </c>
      <c r="J17" s="40">
        <f t="shared" si="1"/>
        <v>14</v>
      </c>
      <c r="K17" s="40">
        <f t="shared" si="1"/>
        <v>0</v>
      </c>
      <c r="L17" s="40">
        <f t="shared" si="1"/>
        <v>9</v>
      </c>
      <c r="N17" s="40">
        <f>SUM(C17:L17)</f>
        <v>1800</v>
      </c>
    </row>
    <row r="19" spans="1:14" x14ac:dyDescent="0.2">
      <c r="A19" s="41" t="s">
        <v>114</v>
      </c>
    </row>
    <row r="20" spans="1:14" x14ac:dyDescent="0.2">
      <c r="C20" s="40">
        <v>0</v>
      </c>
      <c r="D20" s="40">
        <v>1</v>
      </c>
      <c r="E20" s="40">
        <v>2</v>
      </c>
      <c r="F20" s="40">
        <v>3</v>
      </c>
      <c r="G20" s="40">
        <v>4</v>
      </c>
      <c r="H20" s="40">
        <v>5</v>
      </c>
      <c r="I20" s="40">
        <v>6</v>
      </c>
      <c r="J20" s="40">
        <v>7</v>
      </c>
      <c r="K20" s="40">
        <v>8</v>
      </c>
      <c r="L20" s="40">
        <v>9</v>
      </c>
    </row>
    <row r="21" spans="1:14" x14ac:dyDescent="0.2">
      <c r="B21" s="40" t="s">
        <v>115</v>
      </c>
      <c r="C21" s="40">
        <f>C17</f>
        <v>0</v>
      </c>
      <c r="D21" s="40">
        <f t="shared" ref="D21:L21" si="2">C21+D17</f>
        <v>307</v>
      </c>
      <c r="E21" s="40">
        <f t="shared" si="2"/>
        <v>941</v>
      </c>
      <c r="F21" s="40">
        <f t="shared" si="2"/>
        <v>1460</v>
      </c>
      <c r="G21" s="40">
        <f t="shared" si="2"/>
        <v>1680</v>
      </c>
      <c r="H21" s="40">
        <f t="shared" si="2"/>
        <v>1765</v>
      </c>
      <c r="I21" s="40">
        <f t="shared" si="2"/>
        <v>1777</v>
      </c>
      <c r="J21" s="40">
        <f t="shared" si="2"/>
        <v>1791</v>
      </c>
      <c r="K21" s="40">
        <f t="shared" si="2"/>
        <v>1791</v>
      </c>
      <c r="L21" s="40">
        <f t="shared" si="2"/>
        <v>1800</v>
      </c>
    </row>
    <row r="24" spans="1:14" x14ac:dyDescent="0.2">
      <c r="B24" s="40" t="s">
        <v>101</v>
      </c>
      <c r="C24" s="40">
        <v>0</v>
      </c>
      <c r="D24" s="40">
        <v>1</v>
      </c>
      <c r="E24" s="40">
        <v>2</v>
      </c>
      <c r="F24" s="40">
        <v>3</v>
      </c>
      <c r="G24" s="40">
        <v>4</v>
      </c>
      <c r="H24" s="40">
        <v>5</v>
      </c>
      <c r="I24" s="40">
        <v>6</v>
      </c>
      <c r="J24" s="40">
        <v>7</v>
      </c>
      <c r="K24" s="40">
        <v>8</v>
      </c>
      <c r="L24" s="40">
        <v>9</v>
      </c>
    </row>
    <row r="25" spans="1:14" x14ac:dyDescent="0.2">
      <c r="B25" s="40" t="s">
        <v>103</v>
      </c>
      <c r="C25" s="40">
        <v>26</v>
      </c>
      <c r="D25" s="40">
        <f>D5</f>
        <v>307</v>
      </c>
      <c r="E25" s="40">
        <f t="shared" ref="E25:K25" si="3">E5</f>
        <v>317</v>
      </c>
      <c r="F25" s="40">
        <v>150</v>
      </c>
      <c r="G25" s="40">
        <v>0</v>
      </c>
      <c r="H25" s="40">
        <v>0</v>
      </c>
      <c r="I25" s="40">
        <v>0</v>
      </c>
      <c r="J25" s="40">
        <v>0</v>
      </c>
      <c r="K25" s="40">
        <f t="shared" si="3"/>
        <v>0</v>
      </c>
      <c r="L25" s="40">
        <v>0</v>
      </c>
      <c r="N25" s="40">
        <f>SUMPRODUCT(C24:L24,C25:L25)</f>
        <v>1391</v>
      </c>
    </row>
    <row r="26" spans="1:14" x14ac:dyDescent="0.2">
      <c r="B26" s="40" t="s">
        <v>106</v>
      </c>
      <c r="C26" s="40">
        <f>C24*C25</f>
        <v>0</v>
      </c>
      <c r="D26" s="40">
        <f t="shared" ref="D26:L26" si="4">D24*D25</f>
        <v>307</v>
      </c>
      <c r="E26" s="40">
        <f t="shared" si="4"/>
        <v>634</v>
      </c>
      <c r="F26" s="40">
        <f t="shared" si="4"/>
        <v>450</v>
      </c>
      <c r="G26" s="40">
        <f t="shared" si="4"/>
        <v>0</v>
      </c>
      <c r="H26" s="40">
        <f t="shared" si="4"/>
        <v>0</v>
      </c>
      <c r="I26" s="40">
        <f t="shared" si="4"/>
        <v>0</v>
      </c>
      <c r="J26" s="40">
        <f t="shared" si="4"/>
        <v>0</v>
      </c>
      <c r="K26" s="40">
        <f t="shared" si="4"/>
        <v>0</v>
      </c>
      <c r="L26" s="40">
        <f t="shared" si="4"/>
        <v>0</v>
      </c>
      <c r="N26" s="40">
        <f>SUM(C26:L26)</f>
        <v>1391</v>
      </c>
    </row>
    <row r="27" spans="1:14" x14ac:dyDescent="0.2">
      <c r="N27" s="40">
        <f>N25/800</f>
        <v>1.73875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K26"/>
  <sheetViews>
    <sheetView workbookViewId="0">
      <selection activeCell="O8" sqref="O8"/>
    </sheetView>
  </sheetViews>
  <sheetFormatPr baseColWidth="10" defaultRowHeight="12.75" x14ac:dyDescent="0.2"/>
  <cols>
    <col min="9" max="9" width="16.42578125" bestFit="1" customWidth="1"/>
  </cols>
  <sheetData>
    <row r="2" spans="3:11" ht="14.25" x14ac:dyDescent="0.2">
      <c r="C2" s="34" t="s">
        <v>77</v>
      </c>
      <c r="D2" s="34"/>
      <c r="E2" s="34"/>
      <c r="F2" s="34"/>
      <c r="G2" s="34"/>
      <c r="H2" s="34"/>
      <c r="I2" s="34"/>
    </row>
    <row r="3" spans="3:11" ht="14.25" x14ac:dyDescent="0.2">
      <c r="C3" s="34" t="s">
        <v>78</v>
      </c>
      <c r="D3" s="34"/>
      <c r="E3" s="34"/>
      <c r="F3" s="34"/>
      <c r="G3" s="34"/>
      <c r="H3" s="34"/>
      <c r="I3" s="34"/>
    </row>
    <row r="7" spans="3:11" x14ac:dyDescent="0.2">
      <c r="J7" s="27" t="s">
        <v>116</v>
      </c>
      <c r="K7" s="27" t="s">
        <v>124</v>
      </c>
    </row>
    <row r="8" spans="3:11" x14ac:dyDescent="0.2">
      <c r="I8" s="27" t="s">
        <v>117</v>
      </c>
      <c r="J8">
        <v>49</v>
      </c>
      <c r="K8">
        <v>24.5</v>
      </c>
    </row>
    <row r="9" spans="3:11" x14ac:dyDescent="0.2">
      <c r="I9" s="27" t="s">
        <v>118</v>
      </c>
      <c r="J9">
        <v>23</v>
      </c>
      <c r="K9">
        <v>21</v>
      </c>
    </row>
    <row r="10" spans="3:11" x14ac:dyDescent="0.2">
      <c r="I10" s="27" t="s">
        <v>119</v>
      </c>
      <c r="J10">
        <v>75</v>
      </c>
      <c r="K10">
        <v>29</v>
      </c>
    </row>
    <row r="11" spans="3:11" x14ac:dyDescent="0.2">
      <c r="I11" s="27" t="s">
        <v>120</v>
      </c>
      <c r="J11">
        <f>J10-J9</f>
        <v>52</v>
      </c>
      <c r="K11">
        <f>K10-K9</f>
        <v>8</v>
      </c>
    </row>
    <row r="12" spans="3:11" x14ac:dyDescent="0.2">
      <c r="I12" s="27" t="s">
        <v>121</v>
      </c>
      <c r="J12">
        <f>1.5*J11</f>
        <v>78</v>
      </c>
      <c r="K12">
        <f>1.5*K11</f>
        <v>12</v>
      </c>
    </row>
    <row r="13" spans="3:11" x14ac:dyDescent="0.2">
      <c r="I13" s="27" t="s">
        <v>122</v>
      </c>
      <c r="J13">
        <f>J9-J12</f>
        <v>-55</v>
      </c>
      <c r="K13">
        <f>K9-K12</f>
        <v>9</v>
      </c>
    </row>
    <row r="14" spans="3:11" x14ac:dyDescent="0.2">
      <c r="I14" s="27" t="s">
        <v>123</v>
      </c>
      <c r="J14">
        <f>J10+J12</f>
        <v>153</v>
      </c>
      <c r="K14">
        <f>K10+K12</f>
        <v>41</v>
      </c>
    </row>
    <row r="26" spans="2:7" x14ac:dyDescent="0.2">
      <c r="B26" s="27" t="s">
        <v>79</v>
      </c>
      <c r="C26" s="45" t="s">
        <v>76</v>
      </c>
      <c r="D26" s="45"/>
      <c r="E26" s="45"/>
      <c r="F26" s="45"/>
      <c r="G26" s="45"/>
    </row>
  </sheetData>
  <mergeCells count="1">
    <mergeCell ref="C26:G26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4"/>
  <sheetViews>
    <sheetView topLeftCell="A8" workbookViewId="0">
      <selection activeCell="R18" sqref="R18"/>
    </sheetView>
  </sheetViews>
  <sheetFormatPr baseColWidth="10" defaultRowHeight="12.75" x14ac:dyDescent="0.2"/>
  <sheetData>
    <row r="1" spans="1:5" x14ac:dyDescent="0.2">
      <c r="A1" s="2" t="s">
        <v>75</v>
      </c>
      <c r="B1" s="2" t="s">
        <v>9</v>
      </c>
      <c r="C1" s="2" t="s">
        <v>10</v>
      </c>
      <c r="D1" s="2" t="s">
        <v>11</v>
      </c>
      <c r="E1" s="2" t="s">
        <v>12</v>
      </c>
    </row>
    <row r="2" spans="1:5" x14ac:dyDescent="0.2">
      <c r="A2" s="31" t="s">
        <v>62</v>
      </c>
      <c r="B2" s="3">
        <v>5.8</v>
      </c>
      <c r="C2" s="3">
        <v>2.8</v>
      </c>
      <c r="D2" s="3">
        <v>1.5</v>
      </c>
      <c r="E2" s="3">
        <v>1.7</v>
      </c>
    </row>
    <row r="3" spans="1:5" x14ac:dyDescent="0.2">
      <c r="A3" s="32" t="s">
        <v>63</v>
      </c>
      <c r="B3" s="4">
        <v>6.3</v>
      </c>
      <c r="C3" s="4">
        <v>4</v>
      </c>
      <c r="D3" s="4">
        <v>3.4</v>
      </c>
      <c r="E3" s="4">
        <v>2.5</v>
      </c>
    </row>
    <row r="4" spans="1:5" x14ac:dyDescent="0.2">
      <c r="A4" s="32" t="s">
        <v>64</v>
      </c>
      <c r="B4" s="4">
        <v>6.5</v>
      </c>
      <c r="C4" s="4">
        <v>5</v>
      </c>
      <c r="D4" s="4">
        <v>3.5</v>
      </c>
      <c r="E4" s="4">
        <v>2.6</v>
      </c>
    </row>
    <row r="5" spans="1:5" x14ac:dyDescent="0.2">
      <c r="A5" s="32" t="s">
        <v>65</v>
      </c>
      <c r="B5" s="4">
        <v>10</v>
      </c>
      <c r="C5" s="4">
        <v>7.4</v>
      </c>
      <c r="D5" s="4">
        <v>3.6</v>
      </c>
      <c r="E5" s="4">
        <v>3.4</v>
      </c>
    </row>
    <row r="6" spans="1:5" x14ac:dyDescent="0.2">
      <c r="A6" s="32" t="s">
        <v>66</v>
      </c>
      <c r="B6" s="4">
        <v>10.1</v>
      </c>
      <c r="C6" s="4">
        <v>7.5</v>
      </c>
      <c r="D6" s="4">
        <v>4.0999999999999996</v>
      </c>
      <c r="E6" s="4">
        <v>3.5</v>
      </c>
    </row>
    <row r="7" spans="1:5" x14ac:dyDescent="0.2">
      <c r="A7" s="32" t="s">
        <v>67</v>
      </c>
      <c r="B7" s="4">
        <v>12.2</v>
      </c>
      <c r="C7" s="4">
        <v>7.6</v>
      </c>
      <c r="D7" s="4">
        <v>4.8</v>
      </c>
      <c r="E7" s="4">
        <v>3.6</v>
      </c>
    </row>
    <row r="8" spans="1:5" x14ac:dyDescent="0.2">
      <c r="A8" s="32" t="s">
        <v>68</v>
      </c>
      <c r="B8" s="4">
        <v>13</v>
      </c>
      <c r="C8" s="4">
        <v>7.9</v>
      </c>
      <c r="D8" s="4">
        <v>5</v>
      </c>
      <c r="E8" s="4">
        <v>4.2</v>
      </c>
    </row>
    <row r="9" spans="1:5" x14ac:dyDescent="0.2">
      <c r="A9" s="32" t="s">
        <v>69</v>
      </c>
      <c r="B9" s="4">
        <v>13.3</v>
      </c>
      <c r="C9" s="4">
        <v>8.3000000000000007</v>
      </c>
      <c r="D9" s="4">
        <v>5.2</v>
      </c>
      <c r="E9" s="4">
        <v>4.3</v>
      </c>
    </row>
    <row r="10" spans="1:5" x14ac:dyDescent="0.2">
      <c r="A10" s="32" t="s">
        <v>70</v>
      </c>
      <c r="B10" s="4">
        <v>13.4</v>
      </c>
      <c r="C10" s="4">
        <v>8.6</v>
      </c>
      <c r="D10" s="4">
        <v>5.3</v>
      </c>
      <c r="E10" s="4">
        <v>4.5999999999999996</v>
      </c>
    </row>
    <row r="11" spans="1:5" x14ac:dyDescent="0.2">
      <c r="A11" s="32" t="s">
        <v>71</v>
      </c>
      <c r="B11" s="4">
        <v>14</v>
      </c>
      <c r="C11" s="4">
        <v>8.6999999999999993</v>
      </c>
      <c r="D11" s="4">
        <v>5.9</v>
      </c>
      <c r="E11" s="4">
        <v>4.7</v>
      </c>
    </row>
    <row r="12" spans="1:5" x14ac:dyDescent="0.2">
      <c r="A12" s="32" t="s">
        <v>72</v>
      </c>
      <c r="B12" s="4">
        <v>14.6</v>
      </c>
      <c r="C12" s="4">
        <v>8.9</v>
      </c>
      <c r="D12" s="4">
        <v>7.5</v>
      </c>
      <c r="E12" s="4">
        <v>7</v>
      </c>
    </row>
    <row r="13" spans="1:5" x14ac:dyDescent="0.2">
      <c r="A13" s="32" t="s">
        <v>73</v>
      </c>
      <c r="B13" s="4">
        <v>16.399999999999999</v>
      </c>
      <c r="C13" s="4">
        <v>9</v>
      </c>
      <c r="D13" s="4">
        <v>10.1</v>
      </c>
      <c r="E13" s="4">
        <v>7.1</v>
      </c>
    </row>
    <row r="14" spans="1:5" x14ac:dyDescent="0.2">
      <c r="A14" s="33" t="s">
        <v>74</v>
      </c>
      <c r="B14" s="5">
        <v>20.6</v>
      </c>
      <c r="C14" s="5">
        <v>18.5</v>
      </c>
      <c r="D14" s="5">
        <v>16.600000000000001</v>
      </c>
      <c r="E14" s="5">
        <v>13.8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5"/>
  <sheetViews>
    <sheetView zoomScaleNormal="100" workbookViewId="0">
      <selection activeCell="N25" sqref="N25"/>
    </sheetView>
  </sheetViews>
  <sheetFormatPr baseColWidth="10" defaultRowHeight="12.75" x14ac:dyDescent="0.2"/>
  <sheetData>
    <row r="1" spans="1:9" x14ac:dyDescent="0.2">
      <c r="A1" s="13"/>
      <c r="B1" s="14">
        <v>0</v>
      </c>
      <c r="C1" s="15">
        <v>1</v>
      </c>
      <c r="D1" s="15">
        <v>2</v>
      </c>
      <c r="E1" s="15">
        <v>3</v>
      </c>
      <c r="F1" s="16">
        <v>4</v>
      </c>
      <c r="G1" s="2"/>
    </row>
    <row r="2" spans="1:9" x14ac:dyDescent="0.2">
      <c r="A2" s="17">
        <v>1</v>
      </c>
      <c r="B2" s="8">
        <v>7</v>
      </c>
      <c r="C2" s="9">
        <v>3</v>
      </c>
      <c r="D2" s="9">
        <v>2</v>
      </c>
      <c r="E2" s="9">
        <v>1</v>
      </c>
      <c r="F2" s="10">
        <v>0</v>
      </c>
    </row>
    <row r="3" spans="1:9" x14ac:dyDescent="0.2">
      <c r="A3" s="18">
        <v>2</v>
      </c>
      <c r="B3" s="6">
        <v>24</v>
      </c>
      <c r="C3" s="7">
        <v>32</v>
      </c>
      <c r="D3" s="24">
        <v>21</v>
      </c>
      <c r="E3" s="7">
        <v>2</v>
      </c>
      <c r="F3" s="11">
        <v>1</v>
      </c>
    </row>
    <row r="4" spans="1:9" x14ac:dyDescent="0.2">
      <c r="A4" s="18">
        <v>3</v>
      </c>
      <c r="B4" s="6">
        <v>16</v>
      </c>
      <c r="C4" s="7">
        <v>35</v>
      </c>
      <c r="D4" s="7">
        <v>54</v>
      </c>
      <c r="E4" s="7">
        <v>26</v>
      </c>
      <c r="F4" s="11">
        <v>4</v>
      </c>
    </row>
    <row r="5" spans="1:9" x14ac:dyDescent="0.2">
      <c r="A5" s="29">
        <v>4</v>
      </c>
      <c r="B5" s="30">
        <v>9</v>
      </c>
      <c r="C5" s="24">
        <v>28</v>
      </c>
      <c r="D5" s="24">
        <v>74</v>
      </c>
      <c r="E5" s="24">
        <v>55</v>
      </c>
      <c r="F5" s="23">
        <v>12</v>
      </c>
      <c r="G5" s="26"/>
    </row>
    <row r="6" spans="1:9" x14ac:dyDescent="0.2">
      <c r="A6" s="18">
        <v>5</v>
      </c>
      <c r="B6" s="6">
        <v>4</v>
      </c>
      <c r="C6" s="7">
        <v>12</v>
      </c>
      <c r="D6" s="7">
        <v>46</v>
      </c>
      <c r="E6" s="24">
        <v>13</v>
      </c>
      <c r="F6" s="23">
        <v>12</v>
      </c>
    </row>
    <row r="7" spans="1:9" x14ac:dyDescent="0.2">
      <c r="A7" s="19">
        <v>6</v>
      </c>
      <c r="B7" s="12">
        <v>2</v>
      </c>
      <c r="C7" s="20">
        <v>6</v>
      </c>
      <c r="D7" s="20">
        <v>16</v>
      </c>
      <c r="E7" s="20">
        <v>11</v>
      </c>
      <c r="F7" s="13">
        <v>7</v>
      </c>
    </row>
    <row r="8" spans="1:9" x14ac:dyDescent="0.2">
      <c r="A8" s="21"/>
      <c r="B8" s="7"/>
      <c r="C8" s="7"/>
      <c r="D8" s="7"/>
      <c r="E8" s="7"/>
      <c r="F8" s="7"/>
      <c r="G8" s="7"/>
      <c r="H8" s="27"/>
      <c r="I8" s="27"/>
    </row>
    <row r="9" spans="1:9" x14ac:dyDescent="0.2">
      <c r="A9" s="21"/>
      <c r="B9" s="7"/>
      <c r="C9" s="7"/>
      <c r="D9" s="7"/>
      <c r="E9" s="7"/>
      <c r="F9" s="7"/>
      <c r="G9" s="22"/>
      <c r="H9" s="2"/>
      <c r="I9" s="2"/>
    </row>
    <row r="10" spans="1:9" x14ac:dyDescent="0.2">
      <c r="A10" s="21"/>
      <c r="B10" s="7"/>
      <c r="C10" s="7"/>
      <c r="D10" s="7"/>
      <c r="E10" s="7"/>
      <c r="F10" s="7"/>
    </row>
    <row r="11" spans="1:9" x14ac:dyDescent="0.2">
      <c r="A11" s="21"/>
      <c r="B11" s="7"/>
      <c r="C11" s="7"/>
      <c r="D11" s="7"/>
      <c r="E11" s="7"/>
      <c r="F11" s="21"/>
    </row>
    <row r="13" spans="1:9" x14ac:dyDescent="0.2">
      <c r="F13" s="2"/>
    </row>
    <row r="22" spans="7:7" x14ac:dyDescent="0.2">
      <c r="G22" s="2"/>
    </row>
    <row r="25" spans="7:7" x14ac:dyDescent="0.2">
      <c r="G25" s="2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2"/>
  <sheetViews>
    <sheetView tabSelected="1" zoomScaleNormal="100" workbookViewId="0">
      <selection activeCell="R18" sqref="R18"/>
    </sheetView>
  </sheetViews>
  <sheetFormatPr baseColWidth="10" defaultRowHeight="12.75" x14ac:dyDescent="0.2"/>
  <cols>
    <col min="1" max="1" width="22.42578125" bestFit="1" customWidth="1"/>
    <col min="2" max="2" width="18.5703125" bestFit="1" customWidth="1"/>
  </cols>
  <sheetData>
    <row r="1" spans="1:2" s="2" customFormat="1" x14ac:dyDescent="0.2">
      <c r="A1" s="2" t="s">
        <v>19</v>
      </c>
      <c r="B1" s="2" t="s">
        <v>20</v>
      </c>
    </row>
    <row r="2" spans="1:2" x14ac:dyDescent="0.2">
      <c r="A2">
        <v>809</v>
      </c>
      <c r="B2">
        <v>77</v>
      </c>
    </row>
    <row r="3" spans="1:2" x14ac:dyDescent="0.2">
      <c r="A3">
        <v>734</v>
      </c>
      <c r="B3">
        <v>79</v>
      </c>
    </row>
    <row r="4" spans="1:2" x14ac:dyDescent="0.2">
      <c r="A4">
        <v>462</v>
      </c>
      <c r="B4">
        <v>80</v>
      </c>
    </row>
    <row r="5" spans="1:2" x14ac:dyDescent="0.2">
      <c r="A5">
        <v>679</v>
      </c>
      <c r="B5">
        <v>80</v>
      </c>
    </row>
    <row r="6" spans="1:2" x14ac:dyDescent="0.2">
      <c r="A6">
        <v>610</v>
      </c>
      <c r="B6">
        <v>81</v>
      </c>
    </row>
    <row r="7" spans="1:2" x14ac:dyDescent="0.2">
      <c r="A7">
        <v>492</v>
      </c>
      <c r="B7">
        <v>81</v>
      </c>
    </row>
    <row r="8" spans="1:2" x14ac:dyDescent="0.2">
      <c r="A8">
        <v>569</v>
      </c>
      <c r="B8">
        <v>81</v>
      </c>
    </row>
    <row r="9" spans="1:2" x14ac:dyDescent="0.2">
      <c r="A9">
        <v>524</v>
      </c>
      <c r="B9">
        <v>82</v>
      </c>
    </row>
    <row r="10" spans="1:2" x14ac:dyDescent="0.2">
      <c r="A10">
        <v>828</v>
      </c>
      <c r="B10">
        <v>82</v>
      </c>
    </row>
    <row r="11" spans="1:2" x14ac:dyDescent="0.2">
      <c r="A11">
        <v>855</v>
      </c>
      <c r="B11">
        <v>83</v>
      </c>
    </row>
    <row r="12" spans="1:2" x14ac:dyDescent="0.2">
      <c r="A12">
        <v>582</v>
      </c>
      <c r="B12">
        <v>83</v>
      </c>
    </row>
    <row r="13" spans="1:2" x14ac:dyDescent="0.2">
      <c r="A13">
        <v>643</v>
      </c>
      <c r="B13">
        <v>84</v>
      </c>
    </row>
    <row r="14" spans="1:2" x14ac:dyDescent="0.2">
      <c r="A14">
        <v>862</v>
      </c>
      <c r="B14">
        <v>84</v>
      </c>
    </row>
    <row r="15" spans="1:2" x14ac:dyDescent="0.2">
      <c r="A15">
        <v>752</v>
      </c>
      <c r="B15">
        <v>85</v>
      </c>
    </row>
    <row r="16" spans="1:2" x14ac:dyDescent="0.2">
      <c r="A16">
        <v>871</v>
      </c>
      <c r="B16">
        <v>162</v>
      </c>
    </row>
    <row r="17" spans="1:2" x14ac:dyDescent="0.2">
      <c r="A17">
        <v>875</v>
      </c>
      <c r="B17">
        <v>186</v>
      </c>
    </row>
    <row r="18" spans="1:2" x14ac:dyDescent="0.2">
      <c r="A18">
        <v>894</v>
      </c>
      <c r="B18">
        <v>223</v>
      </c>
    </row>
    <row r="19" spans="1:2" x14ac:dyDescent="0.2">
      <c r="A19">
        <v>902</v>
      </c>
      <c r="B19">
        <v>226</v>
      </c>
    </row>
    <row r="20" spans="1:2" x14ac:dyDescent="0.2">
      <c r="A20">
        <v>907</v>
      </c>
      <c r="B20">
        <v>243</v>
      </c>
    </row>
    <row r="21" spans="1:2" x14ac:dyDescent="0.2">
      <c r="A21">
        <v>918</v>
      </c>
      <c r="B21">
        <v>260</v>
      </c>
    </row>
    <row r="22" spans="1:2" x14ac:dyDescent="0.2">
      <c r="A22">
        <v>921</v>
      </c>
      <c r="B22">
        <v>281</v>
      </c>
    </row>
  </sheetData>
  <sortState xmlns:xlrd2="http://schemas.microsoft.com/office/spreadsheetml/2017/richdata2" ref="A2:B22">
    <sortCondition ref="B2:B22"/>
  </sortState>
  <phoneticPr fontId="0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2"/>
  <sheetViews>
    <sheetView zoomScaleNormal="100" workbookViewId="0">
      <selection activeCell="A14" sqref="A14:B15"/>
    </sheetView>
  </sheetViews>
  <sheetFormatPr baseColWidth="10" defaultRowHeight="12.75" x14ac:dyDescent="0.2"/>
  <sheetData>
    <row r="1" spans="1:8" s="2" customFormat="1" x14ac:dyDescent="0.2">
      <c r="A1" s="45" t="s">
        <v>15</v>
      </c>
      <c r="B1" s="45"/>
      <c r="C1" s="46" t="s">
        <v>16</v>
      </c>
      <c r="D1" s="47"/>
      <c r="E1" s="46" t="s">
        <v>17</v>
      </c>
      <c r="F1" s="47"/>
      <c r="G1" s="46" t="s">
        <v>18</v>
      </c>
      <c r="H1" s="47"/>
    </row>
    <row r="2" spans="1:8" x14ac:dyDescent="0.2">
      <c r="A2" s="8">
        <v>10</v>
      </c>
      <c r="B2" s="10">
        <v>8.0399999999999991</v>
      </c>
      <c r="C2" s="8">
        <v>10</v>
      </c>
      <c r="D2" s="10">
        <v>9.14</v>
      </c>
      <c r="E2" s="8">
        <v>10</v>
      </c>
      <c r="F2" s="10">
        <v>7.46</v>
      </c>
      <c r="G2" s="8">
        <v>8</v>
      </c>
      <c r="H2" s="10">
        <v>6.58</v>
      </c>
    </row>
    <row r="3" spans="1:8" x14ac:dyDescent="0.2">
      <c r="A3" s="6">
        <v>8</v>
      </c>
      <c r="B3" s="11">
        <v>6.95</v>
      </c>
      <c r="C3" s="6">
        <v>8</v>
      </c>
      <c r="D3" s="11">
        <v>8.14</v>
      </c>
      <c r="E3" s="6">
        <v>8</v>
      </c>
      <c r="F3" s="11">
        <v>6.77</v>
      </c>
      <c r="G3" s="6">
        <v>8</v>
      </c>
      <c r="H3" s="11">
        <v>5.76</v>
      </c>
    </row>
    <row r="4" spans="1:8" x14ac:dyDescent="0.2">
      <c r="A4" s="6">
        <v>13</v>
      </c>
      <c r="B4" s="11">
        <v>7.58</v>
      </c>
      <c r="C4" s="6">
        <v>13</v>
      </c>
      <c r="D4" s="11">
        <v>8.74</v>
      </c>
      <c r="E4" s="6">
        <v>13</v>
      </c>
      <c r="F4" s="11">
        <v>12.74</v>
      </c>
      <c r="G4" s="6">
        <v>8</v>
      </c>
      <c r="H4" s="11">
        <v>7.71</v>
      </c>
    </row>
    <row r="5" spans="1:8" x14ac:dyDescent="0.2">
      <c r="A5" s="6">
        <v>9</v>
      </c>
      <c r="B5" s="11">
        <v>8.81</v>
      </c>
      <c r="C5" s="6">
        <v>9</v>
      </c>
      <c r="D5" s="11">
        <v>8.77</v>
      </c>
      <c r="E5" s="6">
        <v>9</v>
      </c>
      <c r="F5" s="11">
        <v>7.11</v>
      </c>
      <c r="G5" s="6">
        <v>8</v>
      </c>
      <c r="H5" s="11">
        <v>8.84</v>
      </c>
    </row>
    <row r="6" spans="1:8" x14ac:dyDescent="0.2">
      <c r="A6" s="6">
        <v>11</v>
      </c>
      <c r="B6" s="11">
        <v>8.33</v>
      </c>
      <c r="C6" s="6">
        <v>11</v>
      </c>
      <c r="D6" s="11">
        <v>9.26</v>
      </c>
      <c r="E6" s="6">
        <v>11</v>
      </c>
      <c r="F6" s="11">
        <v>7.81</v>
      </c>
      <c r="G6" s="6">
        <v>8</v>
      </c>
      <c r="H6" s="11">
        <v>8.4700000000000006</v>
      </c>
    </row>
    <row r="7" spans="1:8" x14ac:dyDescent="0.2">
      <c r="A7" s="6">
        <v>14</v>
      </c>
      <c r="B7" s="11">
        <v>9.9600000000000009</v>
      </c>
      <c r="C7" s="6">
        <v>14</v>
      </c>
      <c r="D7" s="11">
        <v>8.1</v>
      </c>
      <c r="E7" s="6">
        <v>14</v>
      </c>
      <c r="F7" s="11">
        <v>8.84</v>
      </c>
      <c r="G7" s="6">
        <v>8</v>
      </c>
      <c r="H7" s="11">
        <v>7.04</v>
      </c>
    </row>
    <row r="8" spans="1:8" x14ac:dyDescent="0.2">
      <c r="A8" s="6">
        <v>6</v>
      </c>
      <c r="B8" s="11">
        <v>7.24</v>
      </c>
      <c r="C8" s="6">
        <v>6</v>
      </c>
      <c r="D8" s="11">
        <v>6.13</v>
      </c>
      <c r="E8" s="6">
        <v>6</v>
      </c>
      <c r="F8" s="11">
        <v>6.08</v>
      </c>
      <c r="G8" s="6">
        <v>8</v>
      </c>
      <c r="H8" s="11">
        <v>5.25</v>
      </c>
    </row>
    <row r="9" spans="1:8" x14ac:dyDescent="0.2">
      <c r="A9" s="6">
        <v>4</v>
      </c>
      <c r="B9" s="11">
        <v>4.26</v>
      </c>
      <c r="C9" s="6">
        <v>4</v>
      </c>
      <c r="D9" s="11">
        <v>3.1</v>
      </c>
      <c r="E9" s="6">
        <v>4</v>
      </c>
      <c r="F9" s="11">
        <v>5.39</v>
      </c>
      <c r="G9" s="6">
        <v>19</v>
      </c>
      <c r="H9" s="11">
        <v>12.5</v>
      </c>
    </row>
    <row r="10" spans="1:8" x14ac:dyDescent="0.2">
      <c r="A10" s="6">
        <v>12</v>
      </c>
      <c r="B10" s="11">
        <v>10.84</v>
      </c>
      <c r="C10" s="6">
        <v>12</v>
      </c>
      <c r="D10" s="11">
        <v>9.1300000000000008</v>
      </c>
      <c r="E10" s="6">
        <v>12</v>
      </c>
      <c r="F10" s="11">
        <v>8.15</v>
      </c>
      <c r="G10" s="6">
        <v>8</v>
      </c>
      <c r="H10" s="11">
        <v>5.56</v>
      </c>
    </row>
    <row r="11" spans="1:8" x14ac:dyDescent="0.2">
      <c r="A11" s="6">
        <v>7</v>
      </c>
      <c r="B11" s="11">
        <v>4.82</v>
      </c>
      <c r="C11" s="6">
        <v>7</v>
      </c>
      <c r="D11" s="11">
        <v>7.26</v>
      </c>
      <c r="E11" s="6">
        <v>7</v>
      </c>
      <c r="F11" s="11">
        <v>6.42</v>
      </c>
      <c r="G11" s="6">
        <v>8</v>
      </c>
      <c r="H11" s="11">
        <v>7.91</v>
      </c>
    </row>
    <row r="12" spans="1:8" x14ac:dyDescent="0.2">
      <c r="A12" s="12">
        <v>5</v>
      </c>
      <c r="B12" s="13">
        <v>5.68</v>
      </c>
      <c r="C12" s="12">
        <v>5</v>
      </c>
      <c r="D12" s="13">
        <v>4.74</v>
      </c>
      <c r="E12" s="12">
        <v>5</v>
      </c>
      <c r="F12" s="13">
        <v>5.73</v>
      </c>
      <c r="G12" s="12">
        <v>8</v>
      </c>
      <c r="H12" s="13">
        <v>6.89</v>
      </c>
    </row>
  </sheetData>
  <mergeCells count="4">
    <mergeCell ref="A1:B1"/>
    <mergeCell ref="C1:D1"/>
    <mergeCell ref="E1:F1"/>
    <mergeCell ref="G1:H1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9"/>
  <sheetViews>
    <sheetView zoomScaleNormal="100" workbookViewId="0">
      <selection activeCell="U13" sqref="U13"/>
    </sheetView>
  </sheetViews>
  <sheetFormatPr baseColWidth="10" defaultRowHeight="12.75" x14ac:dyDescent="0.2"/>
  <cols>
    <col min="1" max="1" width="18.42578125" style="2" bestFit="1" customWidth="1"/>
    <col min="4" max="10" width="11.42578125" style="26"/>
  </cols>
  <sheetData>
    <row r="1" spans="1:10" s="2" customFormat="1" x14ac:dyDescent="0.2">
      <c r="B1" s="2" t="s">
        <v>13</v>
      </c>
      <c r="C1" s="2" t="s">
        <v>14</v>
      </c>
      <c r="D1" s="25"/>
      <c r="E1" s="25"/>
      <c r="F1" s="25"/>
      <c r="G1" s="25"/>
      <c r="H1" s="25"/>
      <c r="I1" s="25"/>
      <c r="J1" s="25"/>
    </row>
    <row r="2" spans="1:10" x14ac:dyDescent="0.2">
      <c r="A2" s="44" t="s">
        <v>21</v>
      </c>
      <c r="B2">
        <v>1.35</v>
      </c>
      <c r="C2">
        <v>8.1</v>
      </c>
      <c r="E2" s="26">
        <f>LN(B2)</f>
        <v>0.30010459245033816</v>
      </c>
      <c r="F2" s="26">
        <f>LN(C2)</f>
        <v>2.0918640616783932</v>
      </c>
    </row>
    <row r="3" spans="1:10" x14ac:dyDescent="0.2">
      <c r="A3" s="44" t="s">
        <v>22</v>
      </c>
      <c r="B3">
        <v>465</v>
      </c>
      <c r="C3">
        <v>423</v>
      </c>
      <c r="E3" s="26">
        <f t="shared" ref="E3:E29" si="0">LN(B3)</f>
        <v>6.1420374055873559</v>
      </c>
      <c r="F3" s="26">
        <f t="shared" ref="F3:F29" si="1">LN(C3)</f>
        <v>6.0473721790462776</v>
      </c>
    </row>
    <row r="4" spans="1:10" x14ac:dyDescent="0.2">
      <c r="A4" s="44" t="s">
        <v>23</v>
      </c>
      <c r="B4">
        <v>36.33</v>
      </c>
      <c r="C4">
        <v>119.5</v>
      </c>
      <c r="E4" s="26">
        <f t="shared" si="0"/>
        <v>3.5926438462331105</v>
      </c>
      <c r="F4" s="26">
        <f t="shared" si="1"/>
        <v>4.7833163713715656</v>
      </c>
    </row>
    <row r="5" spans="1:10" x14ac:dyDescent="0.2">
      <c r="A5" s="44" t="s">
        <v>24</v>
      </c>
      <c r="B5">
        <v>27.66</v>
      </c>
      <c r="C5">
        <v>115</v>
      </c>
      <c r="E5" s="26">
        <f t="shared" si="0"/>
        <v>3.3199873262366122</v>
      </c>
      <c r="F5" s="26">
        <f t="shared" si="1"/>
        <v>4.7449321283632502</v>
      </c>
    </row>
    <row r="6" spans="1:10" x14ac:dyDescent="0.2">
      <c r="A6" s="44" t="s">
        <v>25</v>
      </c>
      <c r="B6">
        <v>1.04</v>
      </c>
      <c r="C6">
        <v>5.5</v>
      </c>
      <c r="E6" s="26">
        <f t="shared" si="0"/>
        <v>3.9220713153281329E-2</v>
      </c>
      <c r="F6" s="26">
        <f t="shared" si="1"/>
        <v>1.7047480922384253</v>
      </c>
    </row>
    <row r="7" spans="1:10" x14ac:dyDescent="0.2">
      <c r="A7" s="44" t="s">
        <v>26</v>
      </c>
      <c r="B7">
        <v>11700</v>
      </c>
      <c r="C7">
        <v>50</v>
      </c>
      <c r="E7" s="26">
        <f t="shared" si="0"/>
        <v>9.3673441207858481</v>
      </c>
      <c r="F7" s="26">
        <f t="shared" si="1"/>
        <v>3.912023005428146</v>
      </c>
    </row>
    <row r="8" spans="1:10" x14ac:dyDescent="0.2">
      <c r="A8" s="44" t="s">
        <v>27</v>
      </c>
      <c r="B8">
        <v>2547</v>
      </c>
      <c r="C8">
        <v>4603</v>
      </c>
      <c r="E8" s="26">
        <f t="shared" si="0"/>
        <v>7.8426714749794568</v>
      </c>
      <c r="F8" s="26">
        <f t="shared" si="1"/>
        <v>8.4344635438172411</v>
      </c>
    </row>
    <row r="9" spans="1:10" x14ac:dyDescent="0.2">
      <c r="A9" s="44" t="s">
        <v>28</v>
      </c>
      <c r="B9">
        <v>187.1</v>
      </c>
      <c r="C9">
        <v>419</v>
      </c>
      <c r="E9" s="26">
        <f t="shared" si="0"/>
        <v>5.2316432332800442</v>
      </c>
      <c r="F9" s="26">
        <f t="shared" si="1"/>
        <v>6.0378709199221374</v>
      </c>
    </row>
    <row r="10" spans="1:10" x14ac:dyDescent="0.2">
      <c r="A10" s="44" t="s">
        <v>29</v>
      </c>
      <c r="B10">
        <v>521</v>
      </c>
      <c r="C10">
        <v>655</v>
      </c>
      <c r="E10" s="26">
        <f t="shared" si="0"/>
        <v>6.2557500417533669</v>
      </c>
      <c r="F10" s="26">
        <f t="shared" si="1"/>
        <v>6.4846352356352517</v>
      </c>
    </row>
    <row r="11" spans="1:10" x14ac:dyDescent="0.2">
      <c r="A11" s="44" t="s">
        <v>30</v>
      </c>
      <c r="B11">
        <v>10</v>
      </c>
      <c r="C11">
        <v>115</v>
      </c>
      <c r="E11" s="26">
        <f t="shared" si="0"/>
        <v>2.3025850929940459</v>
      </c>
      <c r="F11" s="26">
        <f t="shared" si="1"/>
        <v>4.7449321283632502</v>
      </c>
    </row>
    <row r="12" spans="1:10" x14ac:dyDescent="0.2">
      <c r="A12" s="44" t="s">
        <v>31</v>
      </c>
      <c r="B12">
        <v>3.3</v>
      </c>
      <c r="C12">
        <v>25.6</v>
      </c>
      <c r="E12" s="26">
        <f t="shared" si="0"/>
        <v>1.1939224684724346</v>
      </c>
      <c r="F12" s="26">
        <f t="shared" si="1"/>
        <v>3.2425923514855168</v>
      </c>
    </row>
    <row r="13" spans="1:10" x14ac:dyDescent="0.2">
      <c r="A13" s="44" t="s">
        <v>32</v>
      </c>
      <c r="B13">
        <v>529</v>
      </c>
      <c r="C13">
        <v>680</v>
      </c>
      <c r="E13" s="26">
        <f t="shared" si="0"/>
        <v>6.2709884318582994</v>
      </c>
      <c r="F13" s="26">
        <f t="shared" si="1"/>
        <v>6.522092798170152</v>
      </c>
    </row>
    <row r="14" spans="1:10" x14ac:dyDescent="0.2">
      <c r="A14" s="44" t="s">
        <v>33</v>
      </c>
      <c r="B14">
        <v>207</v>
      </c>
      <c r="C14">
        <v>406</v>
      </c>
      <c r="E14" s="26">
        <f t="shared" si="0"/>
        <v>5.3327187932653688</v>
      </c>
      <c r="F14" s="26">
        <f t="shared" si="1"/>
        <v>6.0063531596017325</v>
      </c>
    </row>
    <row r="15" spans="1:10" x14ac:dyDescent="0.2">
      <c r="A15" s="44" t="s">
        <v>34</v>
      </c>
      <c r="B15">
        <v>62</v>
      </c>
      <c r="C15">
        <v>1320</v>
      </c>
      <c r="E15" s="26">
        <f t="shared" si="0"/>
        <v>4.1271343850450917</v>
      </c>
      <c r="F15" s="26">
        <f t="shared" si="1"/>
        <v>7.1853870155804165</v>
      </c>
    </row>
    <row r="16" spans="1:10" x14ac:dyDescent="0.2">
      <c r="A16" s="44" t="s">
        <v>35</v>
      </c>
      <c r="B16">
        <v>6654</v>
      </c>
      <c r="C16">
        <v>5712</v>
      </c>
      <c r="E16" s="26">
        <f t="shared" si="0"/>
        <v>8.8029734565784228</v>
      </c>
      <c r="F16" s="26">
        <f t="shared" si="1"/>
        <v>8.6503245040194194</v>
      </c>
    </row>
    <row r="17" spans="1:6" x14ac:dyDescent="0.2">
      <c r="A17" s="44" t="s">
        <v>36</v>
      </c>
      <c r="B17">
        <v>9400</v>
      </c>
      <c r="C17">
        <v>70</v>
      </c>
      <c r="E17" s="26">
        <f t="shared" si="0"/>
        <v>9.1484649682580947</v>
      </c>
      <c r="F17" s="26">
        <f t="shared" si="1"/>
        <v>4.2484952420493594</v>
      </c>
    </row>
    <row r="18" spans="1:6" x14ac:dyDescent="0.2">
      <c r="A18" s="44" t="s">
        <v>37</v>
      </c>
      <c r="B18">
        <v>6.8</v>
      </c>
      <c r="C18">
        <v>179</v>
      </c>
      <c r="E18" s="26">
        <f t="shared" si="0"/>
        <v>1.9169226121820611</v>
      </c>
      <c r="F18" s="26">
        <f t="shared" si="1"/>
        <v>5.1873858058407549</v>
      </c>
    </row>
    <row r="19" spans="1:6" x14ac:dyDescent="0.2">
      <c r="A19" s="44" t="s">
        <v>38</v>
      </c>
      <c r="B19">
        <v>35</v>
      </c>
      <c r="C19">
        <v>56</v>
      </c>
      <c r="E19" s="26">
        <f t="shared" si="0"/>
        <v>3.5553480614894135</v>
      </c>
      <c r="F19" s="26">
        <f t="shared" si="1"/>
        <v>4.0253516907351496</v>
      </c>
    </row>
    <row r="20" spans="1:6" x14ac:dyDescent="0.2">
      <c r="A20" s="44" t="s">
        <v>39</v>
      </c>
      <c r="B20">
        <v>0.12</v>
      </c>
      <c r="C20">
        <v>1</v>
      </c>
      <c r="E20" s="26">
        <f t="shared" si="0"/>
        <v>-2.120263536200091</v>
      </c>
      <c r="F20" s="26">
        <f t="shared" si="1"/>
        <v>0</v>
      </c>
    </row>
    <row r="21" spans="1:6" x14ac:dyDescent="0.2">
      <c r="A21" s="44" t="s">
        <v>40</v>
      </c>
      <c r="B21">
        <v>2.3E-2</v>
      </c>
      <c r="C21">
        <v>0.4</v>
      </c>
      <c r="E21" s="26">
        <f t="shared" si="0"/>
        <v>-3.7722610630529876</v>
      </c>
      <c r="F21" s="26">
        <f t="shared" si="1"/>
        <v>-0.916290731874155</v>
      </c>
    </row>
    <row r="22" spans="1:6" x14ac:dyDescent="0.2">
      <c r="A22" s="44" t="s">
        <v>41</v>
      </c>
      <c r="B22">
        <v>2.5</v>
      </c>
      <c r="C22">
        <v>12.1</v>
      </c>
      <c r="E22" s="26">
        <f t="shared" si="0"/>
        <v>0.91629073187415511</v>
      </c>
      <c r="F22" s="26">
        <f t="shared" si="1"/>
        <v>2.4932054526026954</v>
      </c>
    </row>
    <row r="23" spans="1:6" x14ac:dyDescent="0.2">
      <c r="A23" s="44" t="s">
        <v>42</v>
      </c>
      <c r="B23">
        <v>55.5</v>
      </c>
      <c r="C23">
        <v>175</v>
      </c>
      <c r="E23" s="26">
        <f t="shared" si="0"/>
        <v>4.0163830207523885</v>
      </c>
      <c r="F23" s="26">
        <f t="shared" si="1"/>
        <v>5.1647859739235145</v>
      </c>
    </row>
    <row r="24" spans="1:6" x14ac:dyDescent="0.2">
      <c r="A24" s="44" t="s">
        <v>43</v>
      </c>
      <c r="B24">
        <v>100</v>
      </c>
      <c r="C24">
        <v>157</v>
      </c>
      <c r="E24" s="26">
        <f t="shared" si="0"/>
        <v>4.6051701859880918</v>
      </c>
      <c r="F24" s="26">
        <f t="shared" si="1"/>
        <v>5.0562458053483077</v>
      </c>
    </row>
    <row r="25" spans="1:6" x14ac:dyDescent="0.2">
      <c r="A25" s="44" t="s">
        <v>44</v>
      </c>
      <c r="B25">
        <v>52.16</v>
      </c>
      <c r="C25">
        <v>440</v>
      </c>
      <c r="E25" s="26">
        <f t="shared" si="0"/>
        <v>3.9543159176183975</v>
      </c>
      <c r="F25" s="26">
        <f t="shared" si="1"/>
        <v>6.0867747269123065</v>
      </c>
    </row>
    <row r="26" spans="1:6" x14ac:dyDescent="0.2">
      <c r="A26" s="44" t="s">
        <v>45</v>
      </c>
      <c r="B26">
        <v>87000</v>
      </c>
      <c r="C26">
        <v>154.5</v>
      </c>
      <c r="E26" s="26">
        <f t="shared" si="0"/>
        <v>11.373663397636721</v>
      </c>
      <c r="F26" s="26">
        <f t="shared" si="1"/>
        <v>5.0401940963378005</v>
      </c>
    </row>
    <row r="27" spans="1:6" x14ac:dyDescent="0.2">
      <c r="A27" s="44" t="s">
        <v>46</v>
      </c>
      <c r="B27">
        <v>0.28000000000000003</v>
      </c>
      <c r="C27">
        <v>1.9</v>
      </c>
      <c r="E27" s="26">
        <f t="shared" si="0"/>
        <v>-1.2729656758128873</v>
      </c>
      <c r="F27" s="26">
        <f t="shared" si="1"/>
        <v>0.64185388617239469</v>
      </c>
    </row>
    <row r="28" spans="1:6" x14ac:dyDescent="0.2">
      <c r="A28" s="44" t="s">
        <v>47</v>
      </c>
      <c r="B28">
        <v>0.122</v>
      </c>
      <c r="C28">
        <v>3</v>
      </c>
      <c r="E28" s="26">
        <f t="shared" si="0"/>
        <v>-2.1037342342488805</v>
      </c>
      <c r="F28" s="26">
        <f t="shared" si="1"/>
        <v>1.0986122886681098</v>
      </c>
    </row>
    <row r="29" spans="1:6" x14ac:dyDescent="0.2">
      <c r="A29" s="44" t="s">
        <v>48</v>
      </c>
      <c r="B29">
        <v>192</v>
      </c>
      <c r="C29">
        <v>180</v>
      </c>
      <c r="E29" s="26">
        <f t="shared" si="0"/>
        <v>5.2574953720277815</v>
      </c>
      <c r="F29" s="26">
        <f t="shared" si="1"/>
        <v>5.1929568508902104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B13"/>
  <sheetViews>
    <sheetView workbookViewId="0">
      <selection activeCell="B9" sqref="B9:C16"/>
    </sheetView>
  </sheetViews>
  <sheetFormatPr baseColWidth="10" defaultRowHeight="12.75" x14ac:dyDescent="0.2"/>
  <sheetData>
    <row r="1" spans="2:2" ht="7.5" customHeight="1" x14ac:dyDescent="0.2"/>
    <row r="2" spans="2:2" hidden="1" x14ac:dyDescent="0.2"/>
    <row r="3" spans="2:2" hidden="1" x14ac:dyDescent="0.2"/>
    <row r="4" spans="2:2" hidden="1" x14ac:dyDescent="0.2"/>
    <row r="5" spans="2:2" hidden="1" x14ac:dyDescent="0.2"/>
    <row r="6" spans="2:2" hidden="1" x14ac:dyDescent="0.2"/>
    <row r="7" spans="2:2" hidden="1" x14ac:dyDescent="0.2"/>
    <row r="9" spans="2:2" x14ac:dyDescent="0.2">
      <c r="B9" s="27"/>
    </row>
    <row r="10" spans="2:2" x14ac:dyDescent="0.2">
      <c r="B10" s="27"/>
    </row>
    <row r="11" spans="2:2" x14ac:dyDescent="0.2">
      <c r="B11" s="27"/>
    </row>
    <row r="12" spans="2:2" x14ac:dyDescent="0.2">
      <c r="B12" s="27"/>
    </row>
    <row r="13" spans="2:2" x14ac:dyDescent="0.2">
      <c r="B13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</vt:i4>
      </vt:variant>
    </vt:vector>
  </HeadingPairs>
  <TitlesOfParts>
    <vt:vector size="12" baseType="lpstr">
      <vt:lpstr>Qual</vt:lpstr>
      <vt:lpstr>Quant disc</vt:lpstr>
      <vt:lpstr>Quant cont</vt:lpstr>
      <vt:lpstr>Supermarché</vt:lpstr>
      <vt:lpstr>Ex BAM </vt:lpstr>
      <vt:lpstr>BAM</vt:lpstr>
      <vt:lpstr>Logement</vt:lpstr>
      <vt:lpstr>Loisirs</vt:lpstr>
      <vt:lpstr>Anscombe</vt:lpstr>
      <vt:lpstr>Poids</vt:lpstr>
      <vt:lpstr>Feuil1</vt:lpstr>
      <vt:lpstr>Taille</vt:lpstr>
    </vt:vector>
  </TitlesOfParts>
  <Company>ULg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Valérie Henry</dc:creator>
  <cp:lastModifiedBy>Marie-Françoise</cp:lastModifiedBy>
  <dcterms:created xsi:type="dcterms:W3CDTF">2007-05-08T06:40:31Z</dcterms:created>
  <dcterms:modified xsi:type="dcterms:W3CDTF">2022-01-24T12:44:43Z</dcterms:modified>
</cp:coreProperties>
</file>